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rives compartilhados\Logística de TI\Contratações\2026\4 - Recontratação reprografia administrativa\"/>
    </mc:Choice>
  </mc:AlternateContent>
  <bookViews>
    <workbookView xWindow="0" yWindow="0" windowWidth="19200" windowHeight="6936"/>
  </bookViews>
  <sheets>
    <sheet name="Planilh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0" i="1" l="1"/>
  <c r="J101" i="1"/>
  <c r="J102" i="1"/>
  <c r="J103" i="1"/>
  <c r="J104" i="1"/>
  <c r="J105" i="1"/>
  <c r="J106" i="1"/>
  <c r="J107" i="1"/>
  <c r="J108" i="1"/>
  <c r="J109" i="1"/>
  <c r="J99" i="1"/>
  <c r="J88" i="1"/>
  <c r="J89" i="1"/>
  <c r="J90" i="1"/>
  <c r="J91" i="1"/>
  <c r="J92" i="1"/>
  <c r="J93" i="1"/>
  <c r="J94" i="1"/>
  <c r="J87" i="1"/>
  <c r="J80" i="1"/>
  <c r="J81" i="1"/>
  <c r="J82" i="1"/>
  <c r="J79" i="1"/>
  <c r="J67" i="1"/>
  <c r="J68" i="1"/>
  <c r="J69" i="1"/>
  <c r="J70" i="1"/>
  <c r="J71" i="1"/>
  <c r="J72" i="1"/>
  <c r="J73" i="1"/>
  <c r="J66" i="1"/>
  <c r="J57" i="1"/>
  <c r="J58" i="1"/>
  <c r="J59" i="1"/>
  <c r="J60" i="1"/>
  <c r="J61" i="1"/>
  <c r="J56" i="1"/>
  <c r="J51" i="1"/>
  <c r="J50" i="1"/>
  <c r="J38" i="1"/>
  <c r="J39" i="1"/>
  <c r="J40" i="1"/>
  <c r="J41" i="1"/>
  <c r="J42" i="1"/>
  <c r="J43" i="1"/>
  <c r="J44" i="1"/>
  <c r="J37" i="1"/>
  <c r="J20" i="1"/>
  <c r="J21" i="1"/>
  <c r="J22" i="1"/>
  <c r="J23" i="1"/>
  <c r="J24" i="1"/>
  <c r="J25" i="1"/>
  <c r="J26" i="1"/>
  <c r="J27" i="1"/>
  <c r="J28" i="1"/>
  <c r="J29" i="1"/>
  <c r="J30" i="1"/>
  <c r="J31" i="1"/>
  <c r="J32" i="1"/>
  <c r="J19" i="1"/>
</calcChain>
</file>

<file path=xl/sharedStrings.xml><?xml version="1.0" encoding="utf-8"?>
<sst xmlns="http://schemas.openxmlformats.org/spreadsheetml/2006/main" count="256" uniqueCount="63">
  <si>
    <t>Item</t>
  </si>
  <si>
    <t>Descrição</t>
  </si>
  <si>
    <t>CATSER</t>
  </si>
  <si>
    <t>Métrica</t>
  </si>
  <si>
    <t>Quant. mensal</t>
  </si>
  <si>
    <t>Valor total mensal</t>
  </si>
  <si>
    <t>Com fornecimento em comodato de 01 (um) equipamento tipo I - monocromática A4</t>
  </si>
  <si>
    <t>Franquia mono</t>
  </si>
  <si>
    <t>Excedente mono</t>
  </si>
  <si>
    <t>Página</t>
  </si>
  <si>
    <t>Com fornecimento em comodato de 02 (dois) equipamentos tipo II - monocromático A4/A3</t>
  </si>
  <si>
    <t>Com fornecimento em comodato de 01 (um) equipamentos tipo III - policromático A4/A3</t>
  </si>
  <si>
    <t>Franquia poli</t>
  </si>
  <si>
    <t>Excedente poli</t>
  </si>
  <si>
    <t>Com fornecimento em comodato de 01 (um) equipamento tipo V - policromático A4</t>
  </si>
  <si>
    <t>Excedente extraordinário A4 sem fornecimento de equipamento</t>
  </si>
  <si>
    <t>Monocromático</t>
  </si>
  <si>
    <t>Policromário</t>
  </si>
  <si>
    <t>Valor global de 24 (vinte e quatro) meses de acordo com a vigência contratula</t>
  </si>
  <si>
    <t>Com fornecimento em comodato de 10 (dez) equipamento tipo I - monocromática A4</t>
  </si>
  <si>
    <t>Locação de equipamento scanner</t>
  </si>
  <si>
    <t>Não se aplica</t>
  </si>
  <si>
    <t>Unidade</t>
  </si>
  <si>
    <t>Com fornecimentoem comodato de 6 (seis) equipamento tipo I - monocromática A4</t>
  </si>
  <si>
    <t>Com fornecimento em comodato de 8 (oito) equipamento tipo I - monocromática A4</t>
  </si>
  <si>
    <t>Com fornecimento em comodato de 02 (dois) equipamentos tipo I - monocromática A4</t>
  </si>
  <si>
    <t>Com fornecimento em comodato de 03 (três) equipamentos tipo II - monocromático A4/A3</t>
  </si>
  <si>
    <t>Com fornecimento em comodato de 02 (dois) equipamentos tipo III - policromático A4/A3</t>
  </si>
  <si>
    <t>Com fornecimento em comodato de 07 (sete) equipamentos tipo I - monocromática A4</t>
  </si>
  <si>
    <t>Com fornecimento em comodato de 01 (um) equipamentos tipo II - monocromático A4/A3</t>
  </si>
  <si>
    <t>Undader</t>
  </si>
  <si>
    <t>Com fornecimento e comodato de 37 (trinta e sete) equipamentos tipo I - monocromática A4</t>
  </si>
  <si>
    <t>Com fornecimento em comodato de 8 (oito) equipamentos tipo I - monocromática A4</t>
  </si>
  <si>
    <t>GRUPO 2 - CAMPUS INCONFIDENTES DO IFSULDEMINAS - ÓRGÃO PARTICIPANTE DO PREGÃO SRP</t>
  </si>
  <si>
    <t>GRUPO 1 - REITORIA DO IFSULDEMINAS - GERENCIADOR DO PREGÃO SRP</t>
  </si>
  <si>
    <t>GRUPO 3 - CAMPUS CARMO DE MINAS DO IFSULDEMINAS - ÓRGÃO PARTICIPANTE DO PREGÃO SRP</t>
  </si>
  <si>
    <t>GRUPO 4 - CAMPUS TRÊS CORAÇÕES DO IFSULDEMINAS - ÓRGÃO PARTICIPANTE DO PREGÃO SRP</t>
  </si>
  <si>
    <t>GRUPO 5 - CAMPUS MUZAMBINHO DO IFSULDEMINAS - ÓRGÃO PARTICIPANTE DO PREGÃO SRP</t>
  </si>
  <si>
    <t>GRUPO 6 - CAMPUS POÇOS DE CALDAS DO IFSULDEMINAS - ÓRGÃO PARTICIPANTE DO PREGÃO SRP</t>
  </si>
  <si>
    <t>GRUPOO 7 - CAMPUS PASSOS DO IFSULDEMINAS - ÓRGÃO PARTICIPANTE DO PREGÃO SRP</t>
  </si>
  <si>
    <t>GRUPO 8 - CAMPUS POUSO ALEGRE DO IFSULDEMINAS - ÓRGÃO PARTICIPANTE DO PREGÃO SRP</t>
  </si>
  <si>
    <t>Com fornecimento em comodato de 02 (dois) equipamentos tipo IV - monocromático A4</t>
  </si>
  <si>
    <t>Valor unitário da págna</t>
  </si>
  <si>
    <r>
      <t xml:space="preserve">Pregão SRP número: </t>
    </r>
    <r>
      <rPr>
        <sz val="10"/>
        <color theme="1"/>
        <rFont val="Arial"/>
        <family val="2"/>
      </rPr>
      <t>90004/2026</t>
    </r>
  </si>
  <si>
    <t>Valor total 36 meses</t>
  </si>
  <si>
    <t>Com fornecimento em comodato de 10 (dez) equipamentos tipo IV - monocromático A4</t>
  </si>
  <si>
    <t>Quantidade para 36 meses</t>
  </si>
  <si>
    <t>Valor global de 36 (trinta e seis) meses de acordo com a vigência contratula</t>
  </si>
  <si>
    <t xml:space="preserve">Endereços completo da licitante: </t>
  </si>
  <si>
    <t>Razão social da licitante:</t>
  </si>
  <si>
    <t>ANEXO IX - MODELO DE PROPOSTA</t>
  </si>
  <si>
    <r>
      <t xml:space="preserve">Processo: </t>
    </r>
    <r>
      <rPr>
        <sz val="10"/>
        <color theme="1"/>
        <rFont val="Arial"/>
        <family val="2"/>
      </rPr>
      <t>23343.001179.2026-84</t>
    </r>
  </si>
  <si>
    <t>AO INSTITUTO FEDERAL DE EDUCAÇÃO, CIÊNCIA E TECNOLOGIA DO SUL DE MINAS GERAIS (IFSULDEMINAS)</t>
  </si>
  <si>
    <r>
      <rPr>
        <b/>
        <sz val="10"/>
        <color theme="1"/>
        <rFont val="Arial"/>
        <family val="2"/>
      </rPr>
      <t>OBJETO:</t>
    </r>
    <r>
      <rPr>
        <sz val="10"/>
        <color theme="1"/>
        <rFont val="Arial"/>
        <family val="2"/>
      </rPr>
      <t xml:space="preserve"> Eventual contratação, através de pregão do tipo registro de preços, de empresa especializada na prestação de serviços de outsourcing de cópia, impressão e digitalização para atendimento das necessidades da Reitoria e dos Campi do Instituto Federal de Educação, Ciência e Tecnologia do Sul de Minas Gerais, com fornecimento de equipamentos em regime de comodato, usados ou novos, com declaração prévia da opção de fornecimento, peças e insumos, a menos de papel, e prestação dos serviços de suporte técnico e de manutenções preventivas e corretivas</t>
    </r>
  </si>
  <si>
    <t xml:space="preserve">Senhor Pregoeiro,
A empresa (razão social da licitante), inscrita no CNPJ nº (número do CNPJ) com sede na (endereço), por intermédio do(a) Sr(a). (nome do representante legal), que esta subscreve, portador(a) da Carteira de Identidade nº (número do RG do representante) e do CPF nº (número do CPF do representante), tendo examinado minuciosamente as normas específicas do referido Pregão Eletrônico, e após tomar conhecimento de todas as condições estabelecidas no Edital e seus Anexos, passa a formular a seguinte proposta:
</t>
  </si>
  <si>
    <t xml:space="preserve">Declaramos, ainda:
a) Que os preços indicados na proposta incluem todos os custos, benefícios, encargos, tributos e demais contribuições pertinentes;
b) Que conhecemos a legislação de regência desta licitação, e que os serviços serão fornecidos de acordo com as condições estabelecidas no Edital e seus anexos;
c) Que o prazo de validade desta proposta é de 120 (cento e vinte) dias, contados da data de abertura da sessão pública estabelecida no preâmbulo do Edital.
</t>
  </si>
  <si>
    <t>Local, ____ de ____________ de 2026</t>
  </si>
  <si>
    <t>__________________________________________________________
xxxxxxxxxxxxxxxxxxxxxx (Nome do Representante Legal)</t>
  </si>
  <si>
    <t>xxxxxxxxxxxxxxxxxxxxxxxxxxxxxxxxxx (Nome da Empresa)</t>
  </si>
  <si>
    <r>
      <rPr>
        <b/>
        <sz val="10"/>
        <color theme="1"/>
        <rFont val="Arial"/>
        <family val="2"/>
      </rPr>
      <t>Dados da Empresa:</t>
    </r>
    <r>
      <rPr>
        <sz val="10"/>
        <color theme="1"/>
        <rFont val="Arial"/>
        <family val="2"/>
      </rPr>
      <t xml:space="preserve">
a) Razão Social: 
b) CNPJ/MF: 
c) Endereço (Rua, número, Bairro, complemento)
d) CEP: 
e) Cidade/UF:
f) Tel./Fax: 
g) E-mail: 
h) Banco: 
i) Agência
j) Conta</t>
    </r>
  </si>
  <si>
    <r>
      <rPr>
        <b/>
        <sz val="10"/>
        <color theme="1"/>
        <rFont val="Arial"/>
        <family val="2"/>
      </rPr>
      <t>Dados do Representante Legal da Empresa para assinatura do Contrato:</t>
    </r>
    <r>
      <rPr>
        <sz val="10"/>
        <color theme="1"/>
        <rFont val="Arial"/>
        <family val="2"/>
      </rPr>
      <t xml:space="preserve">
a) Nome: 
b) Endereço (Rua, número, Bairro, Complemento): 
c) CPF: 
d) Cidade/UF:
e) CPF/MF: 
f) RG/Órgão Expedidor: 
g) Cargo/Função: 
h) Naturalidade: 
i) Nacuinaklidade: 
j) Estado Civil: 
*Se o representante legal não for componente do quadro societário, munido de poderes de administração, deverá apresentar, juntamente com o presente modelo de proposta, o respectivo instrumento de procuração, por meio do qual possa aferir com segurança ser ele o detentor dos poderes de representação da empresa.</t>
    </r>
  </si>
  <si>
    <t>(em papel personalizado da empresa)</t>
  </si>
  <si>
    <t>Fornecedor (razão social, CNPJ/MF, endereço, contatos, reprsentante)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</si>
</sst>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00"/>
  </numFmts>
  <fonts count="5" x14ac:knownFonts="1">
    <font>
      <sz val="11"/>
      <color theme="1"/>
      <name val="Calibri"/>
      <family val="2"/>
      <scheme val="minor"/>
    </font>
    <font>
      <sz val="10"/>
      <color theme="1"/>
      <name val="Arial"/>
      <family val="2"/>
    </font>
    <font>
      <b/>
      <sz val="10"/>
      <color theme="1"/>
      <name val="Arial"/>
      <family val="2"/>
    </font>
    <font>
      <sz val="11"/>
      <color theme="1"/>
      <name val="Calibri"/>
      <family val="2"/>
      <scheme val="minor"/>
    </font>
    <font>
      <sz val="10"/>
      <color theme="1"/>
      <name val="Calibri"/>
      <family val="2"/>
    </font>
  </fonts>
  <fills count="2">
    <fill>
      <patternFill patternType="none"/>
    </fill>
    <fill>
      <patternFill patternType="gray125"/>
    </fill>
  </fills>
  <borders count="10">
    <border>
      <left/>
      <right/>
      <top/>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CCCCCC"/>
      </right>
      <top/>
      <bottom style="medium">
        <color rgb="FFCCCCCC"/>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bottom style="medium">
        <color rgb="FF000000"/>
      </bottom>
      <diagonal/>
    </border>
  </borders>
  <cellStyleXfs count="2">
    <xf numFmtId="0" fontId="0" fillId="0" borderId="0"/>
    <xf numFmtId="43" fontId="3" fillId="0" borderId="0" applyFont="0" applyFill="0" applyBorder="0" applyAlignment="0" applyProtection="0"/>
  </cellStyleXfs>
  <cellXfs count="70">
    <xf numFmtId="0" fontId="0" fillId="0" borderId="0" xfId="0"/>
    <xf numFmtId="0" fontId="2" fillId="0" borderId="1" xfId="0" applyFont="1" applyBorder="1" applyAlignment="1">
      <alignment vertical="center"/>
    </xf>
    <xf numFmtId="0" fontId="1" fillId="0" borderId="1" xfId="0" applyFont="1" applyBorder="1" applyAlignment="1">
      <alignment wrapText="1"/>
    </xf>
    <xf numFmtId="0" fontId="1" fillId="0" borderId="0" xfId="0" applyFont="1"/>
    <xf numFmtId="0" fontId="1" fillId="0" borderId="2" xfId="0" applyFont="1" applyBorder="1" applyAlignment="1">
      <alignment wrapText="1"/>
    </xf>
    <xf numFmtId="0" fontId="1" fillId="0" borderId="4" xfId="0" applyFont="1" applyBorder="1" applyAlignment="1">
      <alignment wrapText="1"/>
    </xf>
    <xf numFmtId="0" fontId="2" fillId="0" borderId="3" xfId="0" applyFont="1" applyBorder="1" applyAlignment="1">
      <alignment horizontal="center" vertical="center" wrapText="1"/>
    </xf>
    <xf numFmtId="0" fontId="1" fillId="0" borderId="3" xfId="0" applyFont="1" applyBorder="1" applyAlignment="1">
      <alignment horizontal="center" wrapText="1"/>
    </xf>
    <xf numFmtId="0" fontId="1" fillId="0" borderId="3" xfId="0" applyFont="1" applyBorder="1" applyAlignment="1">
      <alignment horizontal="center" vertical="center" wrapText="1"/>
    </xf>
    <xf numFmtId="0" fontId="1" fillId="0" borderId="3" xfId="0" applyFont="1" applyFill="1" applyBorder="1" applyAlignment="1">
      <alignment horizontal="center" wrapText="1"/>
    </xf>
    <xf numFmtId="0" fontId="1" fillId="0" borderId="3" xfId="0" applyFont="1" applyBorder="1" applyAlignment="1">
      <alignment wrapText="1"/>
    </xf>
    <xf numFmtId="3" fontId="1" fillId="0" borderId="3" xfId="0" applyNumberFormat="1" applyFont="1" applyBorder="1" applyAlignment="1">
      <alignment horizontal="center" wrapText="1"/>
    </xf>
    <xf numFmtId="0" fontId="2" fillId="0" borderId="2" xfId="0" applyFont="1" applyBorder="1" applyAlignment="1">
      <alignment vertical="center"/>
    </xf>
    <xf numFmtId="3" fontId="1" fillId="0" borderId="3"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3" fontId="1" fillId="0" borderId="5" xfId="0" applyNumberFormat="1" applyFont="1" applyBorder="1" applyAlignment="1">
      <alignment horizontal="center" wrapText="1"/>
    </xf>
    <xf numFmtId="0" fontId="1" fillId="0" borderId="5" xfId="0" applyFont="1" applyBorder="1" applyAlignment="1">
      <alignment wrapText="1"/>
    </xf>
    <xf numFmtId="0" fontId="1" fillId="0" borderId="5" xfId="0" applyFont="1" applyBorder="1" applyAlignment="1">
      <alignment horizont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horizontal="center" wrapText="1"/>
    </xf>
    <xf numFmtId="0" fontId="1" fillId="0" borderId="4" xfId="0" applyFont="1" applyBorder="1" applyAlignment="1">
      <alignment horizontal="center" wrapText="1"/>
    </xf>
    <xf numFmtId="0" fontId="1" fillId="0" borderId="2" xfId="0" applyFont="1" applyBorder="1" applyAlignment="1">
      <alignment horizontal="center" wrapText="1"/>
    </xf>
    <xf numFmtId="164" fontId="1" fillId="0" borderId="3" xfId="0" applyNumberFormat="1" applyFont="1" applyBorder="1" applyAlignment="1">
      <alignment horizontal="center" wrapText="1"/>
    </xf>
    <xf numFmtId="4" fontId="1" fillId="0" borderId="3" xfId="0" applyNumberFormat="1" applyFont="1" applyBorder="1" applyAlignment="1">
      <alignment horizontal="center" wrapText="1"/>
    </xf>
    <xf numFmtId="4" fontId="1" fillId="0" borderId="3" xfId="1" applyNumberFormat="1" applyFont="1" applyBorder="1" applyAlignment="1">
      <alignment horizontal="center" wrapText="1"/>
    </xf>
    <xf numFmtId="4" fontId="2" fillId="0" borderId="3"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4" fontId="1" fillId="0" borderId="3" xfId="0" applyNumberFormat="1" applyFont="1" applyBorder="1" applyAlignment="1">
      <alignment horizontal="center"/>
    </xf>
    <xf numFmtId="4" fontId="1" fillId="0" borderId="5" xfId="0" applyNumberFormat="1" applyFont="1" applyBorder="1" applyAlignment="1">
      <alignment horizontal="center" wrapText="1"/>
    </xf>
    <xf numFmtId="4" fontId="1" fillId="0" borderId="5" xfId="0" applyNumberFormat="1" applyFont="1" applyBorder="1" applyAlignment="1">
      <alignment horizontal="center"/>
    </xf>
    <xf numFmtId="0" fontId="2" fillId="0" borderId="5" xfId="0" applyFont="1" applyBorder="1" applyAlignment="1">
      <alignment horizontal="center" wrapText="1"/>
    </xf>
    <xf numFmtId="0" fontId="2" fillId="0" borderId="3" xfId="0" applyFont="1" applyBorder="1" applyAlignment="1">
      <alignment horizont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wrapText="1"/>
    </xf>
    <xf numFmtId="0" fontId="1" fillId="0" borderId="3" xfId="0" applyFont="1" applyFill="1" applyBorder="1" applyAlignment="1">
      <alignment horizontal="center" vertical="center" wrapText="1"/>
    </xf>
    <xf numFmtId="2" fontId="1" fillId="0" borderId="3" xfId="0" applyNumberFormat="1" applyFont="1" applyBorder="1" applyAlignment="1">
      <alignment horizontal="center" wrapText="1"/>
    </xf>
    <xf numFmtId="4" fontId="1" fillId="0" borderId="0" xfId="0" applyNumberFormat="1" applyFont="1" applyBorder="1" applyAlignment="1">
      <alignment horizontal="center" wrapText="1"/>
    </xf>
    <xf numFmtId="4" fontId="1" fillId="0" borderId="0" xfId="0" applyNumberFormat="1" applyFont="1" applyBorder="1" applyAlignment="1">
      <alignment horizontal="center"/>
    </xf>
    <xf numFmtId="2" fontId="1" fillId="0" borderId="5" xfId="0" applyNumberFormat="1" applyFont="1" applyBorder="1" applyAlignment="1">
      <alignment horizont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left"/>
    </xf>
    <xf numFmtId="0" fontId="2" fillId="0" borderId="0" xfId="0" applyFont="1" applyAlignment="1">
      <alignment horizontal="left"/>
    </xf>
    <xf numFmtId="0" fontId="1" fillId="0" borderId="0" xfId="0" applyFont="1" applyAlignment="1">
      <alignment horizontal="left"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2" fillId="0" borderId="3" xfId="0" applyFont="1" applyFill="1" applyBorder="1" applyAlignment="1">
      <alignment horizontal="center" wrapText="1"/>
    </xf>
    <xf numFmtId="0" fontId="2" fillId="0" borderId="3" xfId="0" applyFont="1" applyBorder="1" applyAlignment="1">
      <alignment horizontal="center" wrapText="1"/>
    </xf>
    <xf numFmtId="0" fontId="2" fillId="0" borderId="5" xfId="0" applyFont="1" applyBorder="1" applyAlignment="1">
      <alignment horizont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Fill="1" applyBorder="1" applyAlignment="1">
      <alignment horizontal="center" vertical="center" wrapText="1"/>
    </xf>
    <xf numFmtId="0" fontId="2" fillId="0" borderId="0" xfId="0" applyFont="1" applyAlignment="1">
      <alignment horizontal="left"/>
    </xf>
    <xf numFmtId="0" fontId="1" fillId="0" borderId="0" xfId="0" applyFont="1" applyAlignment="1">
      <alignment horizontal="left"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left"/>
    </xf>
    <xf numFmtId="0" fontId="4" fillId="0" borderId="0" xfId="0" applyFont="1" applyAlignment="1">
      <alignment horizontal="left" vertical="center" wrapText="1"/>
    </xf>
    <xf numFmtId="0" fontId="4" fillId="0" borderId="0" xfId="0" applyFont="1" applyAlignment="1">
      <alignment horizontal="left" vertical="center"/>
    </xf>
    <xf numFmtId="0" fontId="1" fillId="0" borderId="0" xfId="0" applyFont="1" applyAlignment="1">
      <alignment horizontal="right"/>
    </xf>
    <xf numFmtId="0" fontId="1" fillId="0" borderId="0" xfId="0" applyFont="1" applyAlignment="1">
      <alignment horizontal="center" wrapText="1"/>
    </xf>
    <xf numFmtId="0" fontId="1" fillId="0" borderId="0" xfId="0" applyFont="1" applyAlignment="1">
      <alignment horizontal="center"/>
    </xf>
    <xf numFmtId="0" fontId="2" fillId="0" borderId="9" xfId="0" applyFont="1" applyBorder="1" applyAlignment="1">
      <alignment vertical="center"/>
    </xf>
    <xf numFmtId="0" fontId="1" fillId="0" borderId="9" xfId="0" applyFont="1" applyBorder="1" applyAlignment="1">
      <alignment wrapText="1"/>
    </xf>
    <xf numFmtId="0" fontId="1" fillId="0" borderId="9" xfId="0" applyFont="1" applyBorder="1" applyAlignment="1">
      <alignment horizontal="center" wrapText="1"/>
    </xf>
    <xf numFmtId="0" fontId="1" fillId="0" borderId="8" xfId="0" applyFont="1" applyBorder="1" applyAlignment="1">
      <alignment horizont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25"/>
  <sheetViews>
    <sheetView tabSelected="1" topLeftCell="A10" workbookViewId="0">
      <selection activeCell="P16" sqref="P16"/>
    </sheetView>
  </sheetViews>
  <sheetFormatPr defaultColWidth="8.77734375" defaultRowHeight="26.55" customHeight="1" x14ac:dyDescent="0.25"/>
  <cols>
    <col min="1" max="2" width="8.77734375" style="3"/>
    <col min="3" max="3" width="30.33203125" style="3" customWidth="1"/>
    <col min="4" max="4" width="14.5546875" style="3" customWidth="1"/>
    <col min="5" max="5" width="8.77734375" style="3"/>
    <col min="6" max="6" width="10.5546875" style="3" customWidth="1"/>
    <col min="7" max="7" width="8.77734375" style="3"/>
    <col min="8" max="8" width="15.33203125" style="21" customWidth="1"/>
    <col min="9" max="10" width="15" style="21" customWidth="1"/>
    <col min="11" max="11" width="15.33203125" style="21" customWidth="1"/>
    <col min="12" max="12" width="8.77734375" style="3"/>
    <col min="13" max="13" width="23.44140625" style="3" bestFit="1" customWidth="1"/>
    <col min="14" max="16384" width="8.77734375" style="3"/>
  </cols>
  <sheetData>
    <row r="2" spans="2:11" ht="26.55" customHeight="1" x14ac:dyDescent="0.25">
      <c r="B2" s="56" t="s">
        <v>50</v>
      </c>
      <c r="C2" s="56"/>
      <c r="D2" s="44"/>
      <c r="E2" s="44"/>
      <c r="F2" s="44"/>
      <c r="G2" s="44"/>
      <c r="H2" s="44"/>
      <c r="I2" s="44"/>
      <c r="J2" s="44"/>
      <c r="K2" s="44"/>
    </row>
    <row r="3" spans="2:11" ht="26.55" customHeight="1" x14ac:dyDescent="0.25">
      <c r="B3" s="56" t="s">
        <v>61</v>
      </c>
      <c r="C3" s="56"/>
      <c r="D3" s="44"/>
      <c r="E3" s="44"/>
      <c r="F3" s="44"/>
      <c r="G3" s="44"/>
      <c r="H3" s="44"/>
      <c r="I3" s="44"/>
      <c r="J3" s="44"/>
      <c r="K3" s="44"/>
    </row>
    <row r="4" spans="2:11" ht="26.55" customHeight="1" x14ac:dyDescent="0.25">
      <c r="B4" s="56"/>
      <c r="C4" s="56"/>
      <c r="D4" s="44"/>
      <c r="E4" s="44"/>
      <c r="F4" s="44"/>
      <c r="G4" s="44"/>
      <c r="H4" s="44"/>
      <c r="I4" s="44"/>
      <c r="J4" s="44"/>
      <c r="K4" s="44"/>
    </row>
    <row r="5" spans="2:11" ht="26.55" customHeight="1" x14ac:dyDescent="0.25">
      <c r="B5" s="56" t="s">
        <v>43</v>
      </c>
      <c r="C5" s="56"/>
      <c r="D5" s="44"/>
      <c r="E5" s="44"/>
      <c r="F5" s="44"/>
      <c r="G5" s="44"/>
      <c r="H5" s="44"/>
      <c r="I5" s="44"/>
      <c r="J5" s="44"/>
      <c r="K5" s="44"/>
    </row>
    <row r="6" spans="2:11" ht="26.55" customHeight="1" x14ac:dyDescent="0.25">
      <c r="B6" s="56" t="s">
        <v>51</v>
      </c>
      <c r="C6" s="56"/>
      <c r="D6" s="44"/>
      <c r="E6" s="44"/>
      <c r="F6" s="44"/>
      <c r="G6" s="44"/>
      <c r="H6" s="44"/>
      <c r="I6" s="44"/>
      <c r="J6" s="44"/>
      <c r="K6" s="44"/>
    </row>
    <row r="7" spans="2:11" ht="26.55" customHeight="1" x14ac:dyDescent="0.25">
      <c r="B7" s="56"/>
      <c r="C7" s="56"/>
      <c r="D7" s="56"/>
      <c r="E7" s="56"/>
      <c r="F7" s="56"/>
      <c r="G7" s="56"/>
      <c r="H7" s="56"/>
      <c r="I7" s="56"/>
      <c r="J7" s="56"/>
      <c r="K7" s="56"/>
    </row>
    <row r="8" spans="2:11" ht="26.55" customHeight="1" x14ac:dyDescent="0.25">
      <c r="B8" s="56" t="s">
        <v>52</v>
      </c>
      <c r="C8" s="56"/>
      <c r="D8" s="56"/>
      <c r="E8" s="56"/>
      <c r="F8" s="56"/>
      <c r="G8" s="56"/>
      <c r="H8" s="56"/>
      <c r="I8" s="56"/>
      <c r="J8" s="56"/>
      <c r="K8" s="56"/>
    </row>
    <row r="9" spans="2:11" ht="26.55" customHeight="1" x14ac:dyDescent="0.25">
      <c r="B9" s="45"/>
      <c r="C9" s="45"/>
      <c r="D9" s="45"/>
      <c r="E9" s="45"/>
      <c r="F9" s="45"/>
      <c r="G9" s="45"/>
      <c r="H9" s="45"/>
      <c r="I9" s="45"/>
      <c r="J9" s="45"/>
      <c r="K9" s="45"/>
    </row>
    <row r="10" spans="2:11" ht="26.55" customHeight="1" x14ac:dyDescent="0.25">
      <c r="B10" s="56" t="s">
        <v>49</v>
      </c>
      <c r="C10" s="56"/>
      <c r="D10" s="56"/>
      <c r="E10" s="56"/>
      <c r="F10" s="56"/>
      <c r="G10" s="56"/>
      <c r="H10" s="56"/>
      <c r="I10" s="56"/>
      <c r="J10" s="56"/>
      <c r="K10" s="56"/>
    </row>
    <row r="11" spans="2:11" ht="26.55" customHeight="1" x14ac:dyDescent="0.25">
      <c r="B11" s="56" t="s">
        <v>48</v>
      </c>
      <c r="C11" s="56"/>
      <c r="D11" s="56"/>
      <c r="E11" s="56"/>
      <c r="F11" s="56"/>
      <c r="G11" s="56"/>
      <c r="H11" s="56"/>
      <c r="I11" s="56"/>
      <c r="J11" s="56"/>
      <c r="K11" s="56"/>
    </row>
    <row r="12" spans="2:11" ht="26.55" customHeight="1" x14ac:dyDescent="0.25">
      <c r="B12" s="45"/>
      <c r="C12" s="45"/>
      <c r="D12" s="45"/>
      <c r="E12" s="45"/>
      <c r="F12" s="45"/>
      <c r="G12" s="45"/>
      <c r="H12" s="45"/>
      <c r="I12" s="45"/>
      <c r="J12" s="45"/>
      <c r="K12" s="45"/>
    </row>
    <row r="13" spans="2:11" ht="52.2" customHeight="1" x14ac:dyDescent="0.25">
      <c r="B13" s="57" t="s">
        <v>53</v>
      </c>
      <c r="C13" s="57"/>
      <c r="D13" s="57"/>
      <c r="E13" s="57"/>
      <c r="F13" s="57"/>
      <c r="G13" s="57"/>
      <c r="H13" s="57"/>
      <c r="I13" s="57"/>
      <c r="J13" s="57"/>
      <c r="K13" s="57"/>
    </row>
    <row r="14" spans="2:11" ht="26.55" customHeight="1" x14ac:dyDescent="0.25">
      <c r="B14" s="46"/>
      <c r="C14" s="46"/>
      <c r="D14" s="46"/>
      <c r="E14" s="46"/>
      <c r="F14" s="46"/>
      <c r="G14" s="46"/>
      <c r="H14" s="46"/>
      <c r="I14" s="46"/>
      <c r="J14" s="46"/>
      <c r="K14" s="46"/>
    </row>
    <row r="15" spans="2:11" ht="82.8" customHeight="1" x14ac:dyDescent="0.25">
      <c r="B15" s="57" t="s">
        <v>54</v>
      </c>
      <c r="C15" s="57"/>
      <c r="D15" s="57"/>
      <c r="E15" s="57"/>
      <c r="F15" s="57"/>
      <c r="G15" s="57"/>
      <c r="H15" s="57"/>
      <c r="I15" s="57"/>
      <c r="J15" s="57"/>
      <c r="K15" s="57"/>
    </row>
    <row r="16" spans="2:11" ht="51.6" customHeight="1" x14ac:dyDescent="0.25">
      <c r="B16" s="69" t="s">
        <v>62</v>
      </c>
      <c r="C16" s="69"/>
      <c r="D16" s="69"/>
      <c r="E16" s="69"/>
      <c r="F16" s="69"/>
      <c r="G16" s="69"/>
      <c r="H16" s="69"/>
      <c r="I16" s="69"/>
      <c r="J16" s="69"/>
      <c r="K16" s="69"/>
    </row>
    <row r="17" spans="2:11" ht="26.55" customHeight="1" thickBot="1" x14ac:dyDescent="0.3">
      <c r="B17" s="66" t="s">
        <v>34</v>
      </c>
      <c r="C17" s="67"/>
      <c r="D17" s="67"/>
      <c r="E17" s="67"/>
      <c r="F17" s="67"/>
      <c r="G17" s="67"/>
      <c r="H17" s="68"/>
      <c r="I17" s="68"/>
      <c r="J17" s="68"/>
      <c r="K17" s="68"/>
    </row>
    <row r="18" spans="2:11" ht="26.55" customHeight="1" thickBot="1" x14ac:dyDescent="0.3">
      <c r="B18" s="6" t="s">
        <v>0</v>
      </c>
      <c r="C18" s="47" t="s">
        <v>1</v>
      </c>
      <c r="D18" s="47"/>
      <c r="E18" s="6" t="s">
        <v>2</v>
      </c>
      <c r="F18" s="6" t="s">
        <v>3</v>
      </c>
      <c r="G18" s="6" t="s">
        <v>4</v>
      </c>
      <c r="H18" s="19" t="s">
        <v>42</v>
      </c>
      <c r="I18" s="19" t="s">
        <v>5</v>
      </c>
      <c r="J18" s="35" t="s">
        <v>46</v>
      </c>
      <c r="K18" s="19" t="s">
        <v>44</v>
      </c>
    </row>
    <row r="19" spans="2:11" ht="26.55" customHeight="1" thickBot="1" x14ac:dyDescent="0.3">
      <c r="B19" s="42">
        <v>1</v>
      </c>
      <c r="C19" s="48" t="s">
        <v>6</v>
      </c>
      <c r="D19" s="7" t="s">
        <v>7</v>
      </c>
      <c r="E19" s="7">
        <v>26573</v>
      </c>
      <c r="F19" s="37" t="s">
        <v>9</v>
      </c>
      <c r="G19" s="9">
        <v>100</v>
      </c>
      <c r="H19" s="38"/>
      <c r="I19" s="26"/>
      <c r="J19" s="11">
        <f>36*G19</f>
        <v>3600</v>
      </c>
      <c r="K19" s="26"/>
    </row>
    <row r="20" spans="2:11" ht="26.55" customHeight="1" thickBot="1" x14ac:dyDescent="0.3">
      <c r="B20" s="42">
        <v>2</v>
      </c>
      <c r="C20" s="48"/>
      <c r="D20" s="7" t="s">
        <v>8</v>
      </c>
      <c r="E20" s="7">
        <v>26654</v>
      </c>
      <c r="F20" s="8" t="s">
        <v>9</v>
      </c>
      <c r="G20" s="7">
        <v>50</v>
      </c>
      <c r="H20" s="25"/>
      <c r="I20" s="26"/>
      <c r="J20" s="11">
        <f t="shared" ref="J20:J32" si="0">36*G20</f>
        <v>1800</v>
      </c>
      <c r="K20" s="26"/>
    </row>
    <row r="21" spans="2:11" ht="26.55" customHeight="1" thickBot="1" x14ac:dyDescent="0.3">
      <c r="B21" s="42">
        <v>3</v>
      </c>
      <c r="C21" s="48" t="s">
        <v>10</v>
      </c>
      <c r="D21" s="7" t="s">
        <v>7</v>
      </c>
      <c r="E21" s="7">
        <v>26573</v>
      </c>
      <c r="F21" s="37" t="s">
        <v>9</v>
      </c>
      <c r="G21" s="11">
        <v>1600</v>
      </c>
      <c r="H21" s="25"/>
      <c r="I21" s="26"/>
      <c r="J21" s="11">
        <f t="shared" si="0"/>
        <v>57600</v>
      </c>
      <c r="K21" s="26"/>
    </row>
    <row r="22" spans="2:11" ht="26.55" customHeight="1" thickBot="1" x14ac:dyDescent="0.3">
      <c r="B22" s="42">
        <v>4</v>
      </c>
      <c r="C22" s="48"/>
      <c r="D22" s="7" t="s">
        <v>8</v>
      </c>
      <c r="E22" s="7">
        <v>26654</v>
      </c>
      <c r="F22" s="8" t="s">
        <v>9</v>
      </c>
      <c r="G22" s="11">
        <v>1200</v>
      </c>
      <c r="H22" s="25"/>
      <c r="I22" s="26"/>
      <c r="J22" s="11">
        <f t="shared" si="0"/>
        <v>43200</v>
      </c>
      <c r="K22" s="26"/>
    </row>
    <row r="23" spans="2:11" ht="26.55" customHeight="1" thickBot="1" x14ac:dyDescent="0.3">
      <c r="B23" s="42">
        <v>5</v>
      </c>
      <c r="C23" s="48" t="s">
        <v>11</v>
      </c>
      <c r="D23" s="7" t="s">
        <v>7</v>
      </c>
      <c r="E23" s="7">
        <v>26573</v>
      </c>
      <c r="F23" s="37" t="s">
        <v>9</v>
      </c>
      <c r="G23" s="7">
        <v>800</v>
      </c>
      <c r="H23" s="25"/>
      <c r="I23" s="26"/>
      <c r="J23" s="11">
        <f t="shared" si="0"/>
        <v>28800</v>
      </c>
      <c r="K23" s="26"/>
    </row>
    <row r="24" spans="2:11" ht="26.55" customHeight="1" thickBot="1" x14ac:dyDescent="0.3">
      <c r="B24" s="42">
        <v>6</v>
      </c>
      <c r="C24" s="48"/>
      <c r="D24" s="7" t="s">
        <v>8</v>
      </c>
      <c r="E24" s="7">
        <v>26654</v>
      </c>
      <c r="F24" s="8" t="s">
        <v>9</v>
      </c>
      <c r="G24" s="7">
        <v>600</v>
      </c>
      <c r="H24" s="25"/>
      <c r="I24" s="26"/>
      <c r="J24" s="11">
        <f t="shared" si="0"/>
        <v>21600</v>
      </c>
      <c r="K24" s="26"/>
    </row>
    <row r="25" spans="2:11" ht="26.55" customHeight="1" thickBot="1" x14ac:dyDescent="0.3">
      <c r="B25" s="42">
        <v>7</v>
      </c>
      <c r="C25" s="48"/>
      <c r="D25" s="7" t="s">
        <v>12</v>
      </c>
      <c r="E25" s="7">
        <v>26611</v>
      </c>
      <c r="F25" s="37" t="s">
        <v>9</v>
      </c>
      <c r="G25" s="7">
        <v>1800</v>
      </c>
      <c r="H25" s="25"/>
      <c r="I25" s="26"/>
      <c r="J25" s="11">
        <f t="shared" si="0"/>
        <v>64800</v>
      </c>
      <c r="K25" s="26"/>
    </row>
    <row r="26" spans="2:11" ht="26.55" customHeight="1" thickBot="1" x14ac:dyDescent="0.3">
      <c r="B26" s="42">
        <v>8</v>
      </c>
      <c r="C26" s="48"/>
      <c r="D26" s="7" t="s">
        <v>13</v>
      </c>
      <c r="E26" s="7">
        <v>26697</v>
      </c>
      <c r="F26" s="8" t="s">
        <v>9</v>
      </c>
      <c r="G26" s="7">
        <v>1600</v>
      </c>
      <c r="H26" s="25"/>
      <c r="I26" s="26"/>
      <c r="J26" s="11">
        <f t="shared" si="0"/>
        <v>57600</v>
      </c>
      <c r="K26" s="26"/>
    </row>
    <row r="27" spans="2:11" ht="26.55" customHeight="1" thickBot="1" x14ac:dyDescent="0.3">
      <c r="B27" s="42">
        <v>9</v>
      </c>
      <c r="C27" s="48" t="s">
        <v>14</v>
      </c>
      <c r="D27" s="10" t="s">
        <v>7</v>
      </c>
      <c r="E27" s="7">
        <v>26573</v>
      </c>
      <c r="F27" s="37" t="s">
        <v>9</v>
      </c>
      <c r="G27" s="7">
        <v>2500</v>
      </c>
      <c r="H27" s="25"/>
      <c r="I27" s="26"/>
      <c r="J27" s="11">
        <f t="shared" si="0"/>
        <v>90000</v>
      </c>
      <c r="K27" s="26"/>
    </row>
    <row r="28" spans="2:11" ht="26.55" customHeight="1" thickBot="1" x14ac:dyDescent="0.3">
      <c r="B28" s="42">
        <v>10</v>
      </c>
      <c r="C28" s="48"/>
      <c r="D28" s="10" t="s">
        <v>8</v>
      </c>
      <c r="E28" s="7">
        <v>26654</v>
      </c>
      <c r="F28" s="8" t="s">
        <v>9</v>
      </c>
      <c r="G28" s="7">
        <v>2500</v>
      </c>
      <c r="H28" s="25"/>
      <c r="I28" s="26"/>
      <c r="J28" s="11">
        <f t="shared" si="0"/>
        <v>90000</v>
      </c>
      <c r="K28" s="26"/>
    </row>
    <row r="29" spans="2:11" ht="26.55" customHeight="1" thickBot="1" x14ac:dyDescent="0.3">
      <c r="B29" s="42">
        <v>11</v>
      </c>
      <c r="C29" s="48"/>
      <c r="D29" s="7" t="s">
        <v>12</v>
      </c>
      <c r="E29" s="7">
        <v>26611</v>
      </c>
      <c r="F29" s="37" t="s">
        <v>9</v>
      </c>
      <c r="G29" s="7">
        <v>300</v>
      </c>
      <c r="H29" s="25"/>
      <c r="I29" s="26"/>
      <c r="J29" s="11">
        <f t="shared" si="0"/>
        <v>10800</v>
      </c>
      <c r="K29" s="26"/>
    </row>
    <row r="30" spans="2:11" ht="26.55" customHeight="1" thickBot="1" x14ac:dyDescent="0.3">
      <c r="B30" s="42">
        <v>12</v>
      </c>
      <c r="C30" s="48"/>
      <c r="D30" s="7" t="s">
        <v>13</v>
      </c>
      <c r="E30" s="7">
        <v>26697</v>
      </c>
      <c r="F30" s="8" t="s">
        <v>9</v>
      </c>
      <c r="G30" s="7">
        <v>200</v>
      </c>
      <c r="H30" s="25"/>
      <c r="I30" s="27"/>
      <c r="J30" s="11">
        <f t="shared" si="0"/>
        <v>7200</v>
      </c>
      <c r="K30" s="26"/>
    </row>
    <row r="31" spans="2:11" ht="26.55" customHeight="1" thickBot="1" x14ac:dyDescent="0.3">
      <c r="B31" s="42">
        <v>13</v>
      </c>
      <c r="C31" s="49" t="s">
        <v>15</v>
      </c>
      <c r="D31" s="7" t="s">
        <v>16</v>
      </c>
      <c r="E31" s="7">
        <v>26654</v>
      </c>
      <c r="F31" s="8" t="s">
        <v>9</v>
      </c>
      <c r="G31" s="11">
        <v>14400</v>
      </c>
      <c r="H31" s="25"/>
      <c r="I31" s="26"/>
      <c r="J31" s="11">
        <f t="shared" si="0"/>
        <v>518400</v>
      </c>
      <c r="K31" s="26"/>
    </row>
    <row r="32" spans="2:11" ht="26.55" customHeight="1" thickBot="1" x14ac:dyDescent="0.3">
      <c r="B32" s="42">
        <v>14</v>
      </c>
      <c r="C32" s="49"/>
      <c r="D32" s="7" t="s">
        <v>17</v>
      </c>
      <c r="E32" s="7">
        <v>26697</v>
      </c>
      <c r="F32" s="8" t="s">
        <v>9</v>
      </c>
      <c r="G32" s="11">
        <v>9600</v>
      </c>
      <c r="H32" s="25"/>
      <c r="I32" s="27"/>
      <c r="J32" s="11">
        <f t="shared" si="0"/>
        <v>345600</v>
      </c>
      <c r="K32" s="26"/>
    </row>
    <row r="33" spans="2:11" ht="26.55" customHeight="1" thickBot="1" x14ac:dyDescent="0.3">
      <c r="B33" s="50" t="s">
        <v>47</v>
      </c>
      <c r="C33" s="50"/>
      <c r="D33" s="50"/>
      <c r="E33" s="50"/>
      <c r="F33" s="50"/>
      <c r="G33" s="50"/>
      <c r="H33" s="50"/>
      <c r="I33" s="50"/>
      <c r="J33" s="36"/>
      <c r="K33" s="28"/>
    </row>
    <row r="34" spans="2:11" ht="26.55" customHeight="1" thickBot="1" x14ac:dyDescent="0.3">
      <c r="B34" s="5"/>
      <c r="C34" s="5"/>
      <c r="D34" s="5"/>
      <c r="E34" s="5"/>
      <c r="F34" s="5"/>
      <c r="G34" s="5"/>
      <c r="H34" s="23"/>
      <c r="I34" s="23"/>
      <c r="J34" s="23"/>
      <c r="K34" s="23"/>
    </row>
    <row r="35" spans="2:11" ht="26.55" customHeight="1" thickBot="1" x14ac:dyDescent="0.3">
      <c r="B35" s="12" t="s">
        <v>33</v>
      </c>
      <c r="C35" s="4"/>
      <c r="D35" s="4"/>
      <c r="E35" s="4"/>
      <c r="F35" s="4"/>
      <c r="G35" s="4"/>
      <c r="H35" s="24"/>
      <c r="I35" s="24"/>
      <c r="J35" s="24"/>
      <c r="K35" s="24"/>
    </row>
    <row r="36" spans="2:11" ht="26.55" customHeight="1" thickBot="1" x14ac:dyDescent="0.3">
      <c r="B36" s="6" t="s">
        <v>0</v>
      </c>
      <c r="C36" s="47" t="s">
        <v>1</v>
      </c>
      <c r="D36" s="47"/>
      <c r="E36" s="6" t="s">
        <v>2</v>
      </c>
      <c r="F36" s="6" t="s">
        <v>3</v>
      </c>
      <c r="G36" s="6" t="s">
        <v>4</v>
      </c>
      <c r="H36" s="19" t="s">
        <v>42</v>
      </c>
      <c r="I36" s="19" t="s">
        <v>5</v>
      </c>
      <c r="J36" s="35" t="s">
        <v>46</v>
      </c>
      <c r="K36" s="19" t="s">
        <v>44</v>
      </c>
    </row>
    <row r="37" spans="2:11" ht="26.55" customHeight="1" thickBot="1" x14ac:dyDescent="0.3">
      <c r="B37" s="42">
        <v>15</v>
      </c>
      <c r="C37" s="48" t="s">
        <v>19</v>
      </c>
      <c r="D37" s="8" t="s">
        <v>7</v>
      </c>
      <c r="E37" s="8">
        <v>26573</v>
      </c>
      <c r="F37" s="37" t="s">
        <v>9</v>
      </c>
      <c r="G37" s="13">
        <v>6000</v>
      </c>
      <c r="H37" s="38"/>
      <c r="I37" s="29"/>
      <c r="J37" s="13">
        <f>36*G37</f>
        <v>216000</v>
      </c>
      <c r="K37" s="29"/>
    </row>
    <row r="38" spans="2:11" ht="26.55" customHeight="1" thickBot="1" x14ac:dyDescent="0.3">
      <c r="B38" s="42">
        <v>16</v>
      </c>
      <c r="C38" s="48"/>
      <c r="D38" s="8" t="s">
        <v>8</v>
      </c>
      <c r="E38" s="8">
        <v>26654</v>
      </c>
      <c r="F38" s="8" t="s">
        <v>9</v>
      </c>
      <c r="G38" s="13">
        <v>4000</v>
      </c>
      <c r="H38" s="38"/>
      <c r="I38" s="29"/>
      <c r="J38" s="13">
        <f t="shared" ref="J38:J44" si="1">36*G38</f>
        <v>144000</v>
      </c>
      <c r="K38" s="29"/>
    </row>
    <row r="39" spans="2:11" ht="26.55" customHeight="1" thickBot="1" x14ac:dyDescent="0.3">
      <c r="B39" s="42">
        <v>17</v>
      </c>
      <c r="C39" s="49" t="s">
        <v>41</v>
      </c>
      <c r="D39" s="8" t="s">
        <v>7</v>
      </c>
      <c r="E39" s="8">
        <v>26573</v>
      </c>
      <c r="F39" s="37" t="s">
        <v>9</v>
      </c>
      <c r="G39" s="13">
        <v>30000</v>
      </c>
      <c r="H39" s="38"/>
      <c r="I39" s="29"/>
      <c r="J39" s="13">
        <f t="shared" si="1"/>
        <v>1080000</v>
      </c>
      <c r="K39" s="29"/>
    </row>
    <row r="40" spans="2:11" ht="26.55" customHeight="1" thickBot="1" x14ac:dyDescent="0.3">
      <c r="B40" s="42">
        <v>18</v>
      </c>
      <c r="C40" s="49"/>
      <c r="D40" s="8" t="s">
        <v>8</v>
      </c>
      <c r="E40" s="8">
        <v>26654</v>
      </c>
      <c r="F40" s="8" t="s">
        <v>9</v>
      </c>
      <c r="G40" s="13">
        <v>20000</v>
      </c>
      <c r="H40" s="38"/>
      <c r="I40" s="29"/>
      <c r="J40" s="13">
        <f t="shared" si="1"/>
        <v>720000</v>
      </c>
      <c r="K40" s="29"/>
    </row>
    <row r="41" spans="2:11" ht="26.55" customHeight="1" thickBot="1" x14ac:dyDescent="0.3">
      <c r="B41" s="42">
        <v>19</v>
      </c>
      <c r="C41" s="48" t="s">
        <v>11</v>
      </c>
      <c r="D41" s="8" t="s">
        <v>7</v>
      </c>
      <c r="E41" s="8">
        <v>26573</v>
      </c>
      <c r="F41" s="37" t="s">
        <v>9</v>
      </c>
      <c r="G41" s="8">
        <v>240</v>
      </c>
      <c r="H41" s="38"/>
      <c r="I41" s="29"/>
      <c r="J41" s="13">
        <f t="shared" si="1"/>
        <v>8640</v>
      </c>
      <c r="K41" s="29"/>
    </row>
    <row r="42" spans="2:11" ht="26.55" customHeight="1" thickBot="1" x14ac:dyDescent="0.3">
      <c r="B42" s="42">
        <v>20</v>
      </c>
      <c r="C42" s="48"/>
      <c r="D42" s="8" t="s">
        <v>8</v>
      </c>
      <c r="E42" s="8">
        <v>26654</v>
      </c>
      <c r="F42" s="8" t="s">
        <v>9</v>
      </c>
      <c r="G42" s="8">
        <v>160</v>
      </c>
      <c r="H42" s="38"/>
      <c r="I42" s="29"/>
      <c r="J42" s="13">
        <f t="shared" si="1"/>
        <v>5760</v>
      </c>
      <c r="K42" s="29"/>
    </row>
    <row r="43" spans="2:11" ht="26.55" customHeight="1" thickBot="1" x14ac:dyDescent="0.3">
      <c r="B43" s="42">
        <v>21</v>
      </c>
      <c r="C43" s="48"/>
      <c r="D43" s="8" t="s">
        <v>12</v>
      </c>
      <c r="E43" s="8">
        <v>26611</v>
      </c>
      <c r="F43" s="37" t="s">
        <v>9</v>
      </c>
      <c r="G43" s="8">
        <v>360</v>
      </c>
      <c r="H43" s="38"/>
      <c r="I43" s="29"/>
      <c r="J43" s="13">
        <f t="shared" si="1"/>
        <v>12960</v>
      </c>
      <c r="K43" s="29"/>
    </row>
    <row r="44" spans="2:11" ht="26.55" customHeight="1" thickBot="1" x14ac:dyDescent="0.3">
      <c r="B44" s="42">
        <v>22</v>
      </c>
      <c r="C44" s="48"/>
      <c r="D44" s="8" t="s">
        <v>13</v>
      </c>
      <c r="E44" s="8">
        <v>26697</v>
      </c>
      <c r="F44" s="8" t="s">
        <v>9</v>
      </c>
      <c r="G44" s="8">
        <v>240</v>
      </c>
      <c r="H44" s="38"/>
      <c r="I44" s="29"/>
      <c r="J44" s="13">
        <f t="shared" si="1"/>
        <v>8640</v>
      </c>
      <c r="K44" s="29"/>
    </row>
    <row r="45" spans="2:11" ht="26.55" customHeight="1" thickBot="1" x14ac:dyDescent="0.3">
      <c r="B45" s="8">
        <v>23</v>
      </c>
      <c r="C45" s="8" t="s">
        <v>20</v>
      </c>
      <c r="D45" s="8" t="s">
        <v>21</v>
      </c>
      <c r="E45" s="8">
        <v>26808</v>
      </c>
      <c r="F45" s="8" t="s">
        <v>22</v>
      </c>
      <c r="G45" s="8">
        <v>1</v>
      </c>
      <c r="H45" s="38"/>
      <c r="I45" s="29"/>
      <c r="J45" s="13">
        <v>36</v>
      </c>
      <c r="K45" s="29"/>
    </row>
    <row r="46" spans="2:11" ht="26.55" customHeight="1" thickBot="1" x14ac:dyDescent="0.3">
      <c r="B46" s="51" t="s">
        <v>18</v>
      </c>
      <c r="C46" s="51"/>
      <c r="D46" s="51"/>
      <c r="E46" s="51"/>
      <c r="F46" s="51"/>
      <c r="G46" s="51"/>
      <c r="H46" s="51"/>
      <c r="I46" s="51"/>
      <c r="J46" s="34"/>
      <c r="K46" s="30"/>
    </row>
    <row r="47" spans="2:11" ht="26.55" customHeight="1" thickBot="1" x14ac:dyDescent="0.3">
      <c r="B47" s="5"/>
      <c r="C47" s="5"/>
      <c r="D47" s="5"/>
      <c r="E47" s="5"/>
      <c r="F47" s="5"/>
      <c r="G47" s="5"/>
      <c r="H47" s="23"/>
      <c r="I47" s="23"/>
      <c r="J47" s="23"/>
      <c r="K47" s="23"/>
    </row>
    <row r="48" spans="2:11" ht="26.55" customHeight="1" thickBot="1" x14ac:dyDescent="0.3">
      <c r="B48" s="1" t="s">
        <v>35</v>
      </c>
      <c r="C48" s="2"/>
      <c r="D48" s="2"/>
      <c r="E48" s="2"/>
      <c r="F48" s="2"/>
      <c r="G48" s="2"/>
      <c r="H48" s="22"/>
      <c r="I48" s="22"/>
      <c r="J48" s="22"/>
      <c r="K48" s="22"/>
    </row>
    <row r="49" spans="2:13" ht="26.55" customHeight="1" thickBot="1" x14ac:dyDescent="0.3">
      <c r="B49" s="6" t="s">
        <v>0</v>
      </c>
      <c r="C49" s="47" t="s">
        <v>1</v>
      </c>
      <c r="D49" s="47"/>
      <c r="E49" s="6" t="s">
        <v>2</v>
      </c>
      <c r="F49" s="6" t="s">
        <v>3</v>
      </c>
      <c r="G49" s="6" t="s">
        <v>4</v>
      </c>
      <c r="H49" s="19" t="s">
        <v>42</v>
      </c>
      <c r="I49" s="19" t="s">
        <v>5</v>
      </c>
      <c r="J49" s="35" t="s">
        <v>46</v>
      </c>
      <c r="K49" s="19" t="s">
        <v>44</v>
      </c>
    </row>
    <row r="50" spans="2:13" ht="26.55" customHeight="1" thickBot="1" x14ac:dyDescent="0.3">
      <c r="B50" s="42">
        <v>24</v>
      </c>
      <c r="C50" s="48" t="s">
        <v>23</v>
      </c>
      <c r="D50" s="8" t="s">
        <v>7</v>
      </c>
      <c r="E50" s="8">
        <v>26573</v>
      </c>
      <c r="F50" s="37" t="s">
        <v>9</v>
      </c>
      <c r="G50" s="11">
        <v>14000</v>
      </c>
      <c r="H50" s="38"/>
      <c r="I50" s="26"/>
      <c r="J50" s="11">
        <f>36*G50</f>
        <v>504000</v>
      </c>
      <c r="K50" s="26"/>
      <c r="M50" s="39"/>
    </row>
    <row r="51" spans="2:13" ht="26.55" customHeight="1" thickBot="1" x14ac:dyDescent="0.3">
      <c r="B51" s="42">
        <v>25</v>
      </c>
      <c r="C51" s="48"/>
      <c r="D51" s="8" t="s">
        <v>8</v>
      </c>
      <c r="E51" s="8">
        <v>26654</v>
      </c>
      <c r="F51" s="8" t="s">
        <v>9</v>
      </c>
      <c r="G51" s="11">
        <v>10000</v>
      </c>
      <c r="H51" s="38"/>
      <c r="I51" s="26"/>
      <c r="J51" s="11">
        <f>36*G51</f>
        <v>360000</v>
      </c>
      <c r="K51" s="26"/>
      <c r="M51" s="39"/>
    </row>
    <row r="52" spans="2:13" ht="26.55" customHeight="1" thickBot="1" x14ac:dyDescent="0.3">
      <c r="B52" s="51" t="s">
        <v>47</v>
      </c>
      <c r="C52" s="51"/>
      <c r="D52" s="51"/>
      <c r="E52" s="51"/>
      <c r="F52" s="51"/>
      <c r="G52" s="51"/>
      <c r="H52" s="51"/>
      <c r="I52" s="51"/>
      <c r="J52" s="34"/>
      <c r="K52" s="30"/>
      <c r="M52" s="40"/>
    </row>
    <row r="53" spans="2:13" ht="26.55" customHeight="1" thickBot="1" x14ac:dyDescent="0.3">
      <c r="B53" s="5"/>
      <c r="C53" s="5"/>
      <c r="D53" s="5"/>
      <c r="E53" s="5"/>
      <c r="F53" s="5"/>
      <c r="G53" s="5"/>
      <c r="H53" s="23"/>
      <c r="I53" s="23"/>
      <c r="J53" s="23"/>
      <c r="K53" s="23"/>
    </row>
    <row r="54" spans="2:13" ht="26.55" customHeight="1" thickBot="1" x14ac:dyDescent="0.3">
      <c r="B54" s="12" t="s">
        <v>36</v>
      </c>
      <c r="C54" s="4"/>
      <c r="D54" s="4"/>
      <c r="E54" s="4"/>
      <c r="F54" s="4"/>
      <c r="G54" s="4"/>
      <c r="H54" s="24"/>
      <c r="I54" s="24"/>
      <c r="J54" s="24"/>
      <c r="K54" s="24"/>
    </row>
    <row r="55" spans="2:13" ht="26.55" customHeight="1" thickTop="1" thickBot="1" x14ac:dyDescent="0.3">
      <c r="B55" s="14" t="s">
        <v>0</v>
      </c>
      <c r="C55" s="54" t="s">
        <v>1</v>
      </c>
      <c r="D55" s="54"/>
      <c r="E55" s="14" t="s">
        <v>2</v>
      </c>
      <c r="F55" s="14" t="s">
        <v>3</v>
      </c>
      <c r="G55" s="14" t="s">
        <v>4</v>
      </c>
      <c r="H55" s="20" t="s">
        <v>42</v>
      </c>
      <c r="I55" s="20" t="s">
        <v>5</v>
      </c>
      <c r="J55" s="35" t="s">
        <v>46</v>
      </c>
      <c r="K55" s="20" t="s">
        <v>44</v>
      </c>
    </row>
    <row r="56" spans="2:13" ht="26.55" customHeight="1" thickTop="1" thickBot="1" x14ac:dyDescent="0.3">
      <c r="B56" s="43">
        <v>26</v>
      </c>
      <c r="C56" s="53" t="s">
        <v>24</v>
      </c>
      <c r="D56" s="15" t="s">
        <v>7</v>
      </c>
      <c r="E56" s="15">
        <v>26573</v>
      </c>
      <c r="F56" s="37" t="s">
        <v>9</v>
      </c>
      <c r="G56" s="16">
        <v>10500</v>
      </c>
      <c r="H56" s="38"/>
      <c r="I56" s="31"/>
      <c r="J56" s="16">
        <f>36*G56</f>
        <v>378000</v>
      </c>
      <c r="K56" s="31"/>
    </row>
    <row r="57" spans="2:13" ht="26.55" customHeight="1" thickTop="1" thickBot="1" x14ac:dyDescent="0.3">
      <c r="B57" s="43">
        <v>27</v>
      </c>
      <c r="C57" s="53"/>
      <c r="D57" s="15" t="s">
        <v>8</v>
      </c>
      <c r="E57" s="15">
        <v>26654</v>
      </c>
      <c r="F57" s="15" t="s">
        <v>9</v>
      </c>
      <c r="G57" s="16">
        <v>6300</v>
      </c>
      <c r="H57" s="38"/>
      <c r="I57" s="31"/>
      <c r="J57" s="16">
        <f t="shared" ref="J57:J61" si="2">36*G57</f>
        <v>226800</v>
      </c>
      <c r="K57" s="31"/>
    </row>
    <row r="58" spans="2:13" ht="26.55" customHeight="1" thickTop="1" thickBot="1" x14ac:dyDescent="0.3">
      <c r="B58" s="43">
        <v>28</v>
      </c>
      <c r="C58" s="53" t="s">
        <v>14</v>
      </c>
      <c r="D58" s="17" t="s">
        <v>7</v>
      </c>
      <c r="E58" s="18">
        <v>26573</v>
      </c>
      <c r="F58" s="37" t="s">
        <v>9</v>
      </c>
      <c r="G58" s="18">
        <v>300</v>
      </c>
      <c r="H58" s="38"/>
      <c r="I58" s="31"/>
      <c r="J58" s="16">
        <f t="shared" si="2"/>
        <v>10800</v>
      </c>
      <c r="K58" s="31"/>
    </row>
    <row r="59" spans="2:13" ht="26.55" customHeight="1" thickTop="1" thickBot="1" x14ac:dyDescent="0.3">
      <c r="B59" s="43">
        <v>29</v>
      </c>
      <c r="C59" s="53"/>
      <c r="D59" s="17" t="s">
        <v>8</v>
      </c>
      <c r="E59" s="18">
        <v>26654</v>
      </c>
      <c r="F59" s="15" t="s">
        <v>9</v>
      </c>
      <c r="G59" s="18">
        <v>180</v>
      </c>
      <c r="H59" s="38"/>
      <c r="I59" s="31"/>
      <c r="J59" s="16">
        <f t="shared" si="2"/>
        <v>6480</v>
      </c>
      <c r="K59" s="31"/>
    </row>
    <row r="60" spans="2:13" ht="26.55" customHeight="1" thickTop="1" thickBot="1" x14ac:dyDescent="0.3">
      <c r="B60" s="43">
        <v>30</v>
      </c>
      <c r="C60" s="53"/>
      <c r="D60" s="18" t="s">
        <v>12</v>
      </c>
      <c r="E60" s="18">
        <v>26611</v>
      </c>
      <c r="F60" s="37" t="s">
        <v>9</v>
      </c>
      <c r="G60" s="18">
        <v>200</v>
      </c>
      <c r="H60" s="38"/>
      <c r="I60" s="31"/>
      <c r="J60" s="16">
        <f t="shared" si="2"/>
        <v>7200</v>
      </c>
      <c r="K60" s="31"/>
    </row>
    <row r="61" spans="2:13" ht="26.55" customHeight="1" thickTop="1" thickBot="1" x14ac:dyDescent="0.3">
      <c r="B61" s="43">
        <v>31</v>
      </c>
      <c r="C61" s="53"/>
      <c r="D61" s="18" t="s">
        <v>13</v>
      </c>
      <c r="E61" s="18">
        <v>26697</v>
      </c>
      <c r="F61" s="15" t="s">
        <v>9</v>
      </c>
      <c r="G61" s="18">
        <v>120</v>
      </c>
      <c r="H61" s="38"/>
      <c r="I61" s="31"/>
      <c r="J61" s="16">
        <f t="shared" si="2"/>
        <v>4320</v>
      </c>
      <c r="K61" s="31"/>
    </row>
    <row r="62" spans="2:13" ht="26.55" customHeight="1" thickTop="1" thickBot="1" x14ac:dyDescent="0.3">
      <c r="B62" s="52" t="s">
        <v>47</v>
      </c>
      <c r="C62" s="52"/>
      <c r="D62" s="52"/>
      <c r="E62" s="52"/>
      <c r="F62" s="52"/>
      <c r="G62" s="52"/>
      <c r="H62" s="52"/>
      <c r="I62" s="52"/>
      <c r="J62" s="33"/>
      <c r="K62" s="32"/>
    </row>
    <row r="63" spans="2:13" ht="26.55" customHeight="1" thickTop="1" thickBot="1" x14ac:dyDescent="0.3">
      <c r="B63" s="5"/>
      <c r="C63" s="5"/>
      <c r="D63" s="5"/>
      <c r="E63" s="5"/>
      <c r="F63" s="5"/>
      <c r="G63" s="5"/>
      <c r="H63" s="23"/>
      <c r="I63" s="23"/>
      <c r="J63" s="23"/>
      <c r="K63" s="23"/>
    </row>
    <row r="64" spans="2:13" ht="26.55" customHeight="1" thickBot="1" x14ac:dyDescent="0.3">
      <c r="B64" s="12" t="s">
        <v>37</v>
      </c>
      <c r="C64" s="4"/>
      <c r="D64" s="4"/>
      <c r="E64" s="4"/>
      <c r="F64" s="4"/>
      <c r="G64" s="4"/>
      <c r="H64" s="24"/>
      <c r="I64" s="24"/>
      <c r="J64" s="24"/>
      <c r="K64" s="24"/>
    </row>
    <row r="65" spans="2:11" ht="26.55" customHeight="1" thickTop="1" thickBot="1" x14ac:dyDescent="0.3">
      <c r="B65" s="14" t="s">
        <v>0</v>
      </c>
      <c r="C65" s="54" t="s">
        <v>1</v>
      </c>
      <c r="D65" s="54"/>
      <c r="E65" s="14" t="s">
        <v>2</v>
      </c>
      <c r="F65" s="14" t="s">
        <v>3</v>
      </c>
      <c r="G65" s="14" t="s">
        <v>4</v>
      </c>
      <c r="H65" s="20" t="s">
        <v>42</v>
      </c>
      <c r="I65" s="20" t="s">
        <v>5</v>
      </c>
      <c r="J65" s="35" t="s">
        <v>46</v>
      </c>
      <c r="K65" s="20" t="s">
        <v>44</v>
      </c>
    </row>
    <row r="66" spans="2:11" ht="26.55" customHeight="1" thickTop="1" thickBot="1" x14ac:dyDescent="0.3">
      <c r="B66" s="43">
        <v>32</v>
      </c>
      <c r="C66" s="53" t="s">
        <v>31</v>
      </c>
      <c r="D66" s="18" t="s">
        <v>7</v>
      </c>
      <c r="E66" s="18">
        <v>26573</v>
      </c>
      <c r="F66" s="37" t="s">
        <v>9</v>
      </c>
      <c r="G66" s="16">
        <v>5000</v>
      </c>
      <c r="H66" s="38"/>
      <c r="I66" s="31"/>
      <c r="J66" s="16">
        <f>36*G66</f>
        <v>180000</v>
      </c>
      <c r="K66" s="31"/>
    </row>
    <row r="67" spans="2:11" ht="26.55" customHeight="1" thickTop="1" thickBot="1" x14ac:dyDescent="0.3">
      <c r="B67" s="43">
        <v>33</v>
      </c>
      <c r="C67" s="53"/>
      <c r="D67" s="18" t="s">
        <v>8</v>
      </c>
      <c r="E67" s="18">
        <v>26654</v>
      </c>
      <c r="F67" s="15" t="s">
        <v>9</v>
      </c>
      <c r="G67" s="16">
        <v>43400</v>
      </c>
      <c r="H67" s="38"/>
      <c r="I67" s="31"/>
      <c r="J67" s="16">
        <f t="shared" ref="J67:J73" si="3">36*G67</f>
        <v>1562400</v>
      </c>
      <c r="K67" s="31"/>
    </row>
    <row r="68" spans="2:11" ht="26.55" customHeight="1" thickTop="1" thickBot="1" x14ac:dyDescent="0.3">
      <c r="B68" s="43">
        <v>34</v>
      </c>
      <c r="C68" s="55" t="s">
        <v>45</v>
      </c>
      <c r="D68" s="18" t="s">
        <v>7</v>
      </c>
      <c r="E68" s="18">
        <v>26573</v>
      </c>
      <c r="F68" s="37" t="s">
        <v>9</v>
      </c>
      <c r="G68" s="16">
        <v>20800</v>
      </c>
      <c r="H68" s="38"/>
      <c r="I68" s="31"/>
      <c r="J68" s="16">
        <f t="shared" si="3"/>
        <v>748800</v>
      </c>
      <c r="K68" s="31"/>
    </row>
    <row r="69" spans="2:11" ht="26.55" customHeight="1" thickTop="1" thickBot="1" x14ac:dyDescent="0.3">
      <c r="B69" s="43">
        <v>35</v>
      </c>
      <c r="C69" s="55"/>
      <c r="D69" s="18" t="s">
        <v>8</v>
      </c>
      <c r="E69" s="18">
        <v>26654</v>
      </c>
      <c r="F69" s="15" t="s">
        <v>9</v>
      </c>
      <c r="G69" s="16">
        <v>49550</v>
      </c>
      <c r="H69" s="38"/>
      <c r="I69" s="31"/>
      <c r="J69" s="16">
        <f t="shared" si="3"/>
        <v>1783800</v>
      </c>
      <c r="K69" s="31"/>
    </row>
    <row r="70" spans="2:11" ht="26.55" customHeight="1" thickTop="1" thickBot="1" x14ac:dyDescent="0.3">
      <c r="B70" s="43">
        <v>36</v>
      </c>
      <c r="C70" s="53" t="s">
        <v>14</v>
      </c>
      <c r="D70" s="18" t="s">
        <v>7</v>
      </c>
      <c r="E70" s="18">
        <v>26573</v>
      </c>
      <c r="F70" s="37" t="s">
        <v>9</v>
      </c>
      <c r="G70" s="18">
        <v>100</v>
      </c>
      <c r="H70" s="38"/>
      <c r="I70" s="31"/>
      <c r="J70" s="16">
        <f t="shared" si="3"/>
        <v>3600</v>
      </c>
      <c r="K70" s="31"/>
    </row>
    <row r="71" spans="2:11" ht="26.55" customHeight="1" thickTop="1" thickBot="1" x14ac:dyDescent="0.3">
      <c r="B71" s="43">
        <v>37</v>
      </c>
      <c r="C71" s="53"/>
      <c r="D71" s="18" t="s">
        <v>8</v>
      </c>
      <c r="E71" s="18">
        <v>26654</v>
      </c>
      <c r="F71" s="15" t="s">
        <v>9</v>
      </c>
      <c r="G71" s="18">
        <v>200</v>
      </c>
      <c r="H71" s="38"/>
      <c r="I71" s="31"/>
      <c r="J71" s="16">
        <f t="shared" si="3"/>
        <v>7200</v>
      </c>
      <c r="K71" s="31"/>
    </row>
    <row r="72" spans="2:11" ht="26.55" customHeight="1" thickTop="1" thickBot="1" x14ac:dyDescent="0.3">
      <c r="B72" s="43">
        <v>38</v>
      </c>
      <c r="C72" s="53"/>
      <c r="D72" s="18" t="s">
        <v>12</v>
      </c>
      <c r="E72" s="18">
        <v>26611</v>
      </c>
      <c r="F72" s="37" t="s">
        <v>9</v>
      </c>
      <c r="G72" s="18">
        <v>180</v>
      </c>
      <c r="H72" s="38"/>
      <c r="I72" s="31"/>
      <c r="J72" s="16">
        <f t="shared" si="3"/>
        <v>6480</v>
      </c>
      <c r="K72" s="31"/>
    </row>
    <row r="73" spans="2:11" ht="26.55" customHeight="1" thickTop="1" thickBot="1" x14ac:dyDescent="0.3">
      <c r="B73" s="43">
        <v>39</v>
      </c>
      <c r="C73" s="53"/>
      <c r="D73" s="18" t="s">
        <v>13</v>
      </c>
      <c r="E73" s="18">
        <v>26697</v>
      </c>
      <c r="F73" s="15" t="s">
        <v>9</v>
      </c>
      <c r="G73" s="18">
        <v>660</v>
      </c>
      <c r="H73" s="38"/>
      <c r="I73" s="31"/>
      <c r="J73" s="16">
        <f t="shared" si="3"/>
        <v>23760</v>
      </c>
      <c r="K73" s="31"/>
    </row>
    <row r="74" spans="2:11" ht="26.55" customHeight="1" thickTop="1" thickBot="1" x14ac:dyDescent="0.3">
      <c r="B74" s="15">
        <v>40</v>
      </c>
      <c r="C74" s="15" t="s">
        <v>20</v>
      </c>
      <c r="D74" s="15" t="s">
        <v>21</v>
      </c>
      <c r="E74" s="15">
        <v>26808</v>
      </c>
      <c r="F74" s="15" t="s">
        <v>22</v>
      </c>
      <c r="G74" s="18">
        <v>1</v>
      </c>
      <c r="H74" s="41"/>
      <c r="I74" s="31"/>
      <c r="J74" s="16">
        <v>36</v>
      </c>
      <c r="K74" s="31"/>
    </row>
    <row r="75" spans="2:11" ht="26.55" customHeight="1" thickTop="1" thickBot="1" x14ac:dyDescent="0.3">
      <c r="B75" s="52" t="s">
        <v>47</v>
      </c>
      <c r="C75" s="52"/>
      <c r="D75" s="52"/>
      <c r="E75" s="52"/>
      <c r="F75" s="52"/>
      <c r="G75" s="52"/>
      <c r="H75" s="52"/>
      <c r="I75" s="52"/>
      <c r="J75" s="33"/>
      <c r="K75" s="32"/>
    </row>
    <row r="76" spans="2:11" ht="26.55" customHeight="1" thickTop="1" thickBot="1" x14ac:dyDescent="0.3">
      <c r="B76" s="5"/>
      <c r="C76" s="5"/>
      <c r="D76" s="5"/>
      <c r="E76" s="5"/>
      <c r="F76" s="5"/>
      <c r="G76" s="5"/>
      <c r="H76" s="23"/>
      <c r="I76" s="23"/>
      <c r="J76" s="23"/>
      <c r="K76" s="23"/>
    </row>
    <row r="77" spans="2:11" ht="26.55" customHeight="1" thickBot="1" x14ac:dyDescent="0.3">
      <c r="B77" s="12" t="s">
        <v>38</v>
      </c>
      <c r="C77" s="4"/>
      <c r="D77" s="4"/>
      <c r="E77" s="4"/>
      <c r="F77" s="4"/>
      <c r="G77" s="4"/>
      <c r="H77" s="24"/>
      <c r="I77" s="24"/>
      <c r="J77" s="24"/>
      <c r="K77" s="24"/>
    </row>
    <row r="78" spans="2:11" ht="26.55" customHeight="1" thickTop="1" thickBot="1" x14ac:dyDescent="0.3">
      <c r="B78" s="14" t="s">
        <v>0</v>
      </c>
      <c r="C78" s="54" t="s">
        <v>1</v>
      </c>
      <c r="D78" s="54"/>
      <c r="E78" s="14" t="s">
        <v>2</v>
      </c>
      <c r="F78" s="14" t="s">
        <v>3</v>
      </c>
      <c r="G78" s="14" t="s">
        <v>4</v>
      </c>
      <c r="H78" s="20" t="s">
        <v>42</v>
      </c>
      <c r="I78" s="20" t="s">
        <v>5</v>
      </c>
      <c r="J78" s="35" t="s">
        <v>46</v>
      </c>
      <c r="K78" s="20" t="s">
        <v>44</v>
      </c>
    </row>
    <row r="79" spans="2:11" ht="26.55" customHeight="1" thickTop="1" thickBot="1" x14ac:dyDescent="0.3">
      <c r="B79" s="43">
        <v>41</v>
      </c>
      <c r="C79" s="53" t="s">
        <v>32</v>
      </c>
      <c r="D79" s="18" t="s">
        <v>7</v>
      </c>
      <c r="E79" s="18">
        <v>26573</v>
      </c>
      <c r="F79" s="37" t="s">
        <v>9</v>
      </c>
      <c r="G79" s="16">
        <v>11200</v>
      </c>
      <c r="H79" s="38"/>
      <c r="I79" s="31"/>
      <c r="J79" s="16">
        <f>36*G79</f>
        <v>403200</v>
      </c>
      <c r="K79" s="31"/>
    </row>
    <row r="80" spans="2:11" ht="26.55" customHeight="1" thickTop="1" thickBot="1" x14ac:dyDescent="0.3">
      <c r="B80" s="43">
        <v>42</v>
      </c>
      <c r="C80" s="53"/>
      <c r="D80" s="18" t="s">
        <v>8</v>
      </c>
      <c r="E80" s="18">
        <v>26654</v>
      </c>
      <c r="F80" s="15" t="s">
        <v>9</v>
      </c>
      <c r="G80" s="16">
        <v>12093</v>
      </c>
      <c r="H80" s="38"/>
      <c r="I80" s="31"/>
      <c r="J80" s="16">
        <f t="shared" ref="J80:J82" si="4">36*G80</f>
        <v>435348</v>
      </c>
      <c r="K80" s="31"/>
    </row>
    <row r="81" spans="2:11" ht="26.55" customHeight="1" thickTop="1" thickBot="1" x14ac:dyDescent="0.3">
      <c r="B81" s="43">
        <v>43</v>
      </c>
      <c r="C81" s="58" t="s">
        <v>11</v>
      </c>
      <c r="D81" s="15" t="s">
        <v>12</v>
      </c>
      <c r="E81" s="15">
        <v>26611</v>
      </c>
      <c r="F81" s="37" t="s">
        <v>9</v>
      </c>
      <c r="G81" s="18">
        <v>900</v>
      </c>
      <c r="H81" s="38"/>
      <c r="I81" s="31"/>
      <c r="J81" s="16">
        <f t="shared" si="4"/>
        <v>32400</v>
      </c>
      <c r="K81" s="31"/>
    </row>
    <row r="82" spans="2:11" ht="26.55" customHeight="1" thickTop="1" thickBot="1" x14ac:dyDescent="0.3">
      <c r="B82" s="43">
        <v>44</v>
      </c>
      <c r="C82" s="59"/>
      <c r="D82" s="15" t="s">
        <v>13</v>
      </c>
      <c r="E82" s="15">
        <v>26697</v>
      </c>
      <c r="F82" s="15" t="s">
        <v>9</v>
      </c>
      <c r="G82" s="16">
        <v>1200</v>
      </c>
      <c r="H82" s="38"/>
      <c r="I82" s="31"/>
      <c r="J82" s="16">
        <f t="shared" si="4"/>
        <v>43200</v>
      </c>
      <c r="K82" s="31"/>
    </row>
    <row r="83" spans="2:11" ht="26.55" customHeight="1" thickTop="1" thickBot="1" x14ac:dyDescent="0.3">
      <c r="B83" s="52" t="s">
        <v>47</v>
      </c>
      <c r="C83" s="52"/>
      <c r="D83" s="52"/>
      <c r="E83" s="52"/>
      <c r="F83" s="52"/>
      <c r="G83" s="52"/>
      <c r="H83" s="52"/>
      <c r="I83" s="52"/>
      <c r="J83" s="33"/>
      <c r="K83" s="32"/>
    </row>
    <row r="84" spans="2:11" ht="26.55" customHeight="1" thickTop="1" thickBot="1" x14ac:dyDescent="0.3">
      <c r="B84" s="5"/>
      <c r="C84" s="5"/>
      <c r="D84" s="5"/>
      <c r="E84" s="5"/>
      <c r="F84" s="5"/>
      <c r="G84" s="5"/>
      <c r="H84" s="23"/>
      <c r="I84" s="23"/>
      <c r="J84" s="23"/>
      <c r="K84" s="23"/>
    </row>
    <row r="85" spans="2:11" ht="26.55" customHeight="1" thickBot="1" x14ac:dyDescent="0.3">
      <c r="B85" s="12" t="s">
        <v>39</v>
      </c>
      <c r="C85" s="4"/>
      <c r="D85" s="4"/>
      <c r="E85" s="4"/>
      <c r="F85" s="4"/>
      <c r="G85" s="4"/>
      <c r="H85" s="24"/>
      <c r="I85" s="24"/>
      <c r="J85" s="24"/>
      <c r="K85" s="24"/>
    </row>
    <row r="86" spans="2:11" ht="26.55" customHeight="1" thickTop="1" thickBot="1" x14ac:dyDescent="0.3">
      <c r="B86" s="14" t="s">
        <v>0</v>
      </c>
      <c r="C86" s="54" t="s">
        <v>1</v>
      </c>
      <c r="D86" s="54"/>
      <c r="E86" s="14" t="s">
        <v>2</v>
      </c>
      <c r="F86" s="14" t="s">
        <v>3</v>
      </c>
      <c r="G86" s="14" t="s">
        <v>4</v>
      </c>
      <c r="H86" s="20" t="s">
        <v>42</v>
      </c>
      <c r="I86" s="20" t="s">
        <v>5</v>
      </c>
      <c r="J86" s="35" t="s">
        <v>46</v>
      </c>
      <c r="K86" s="20" t="s">
        <v>44</v>
      </c>
    </row>
    <row r="87" spans="2:11" ht="26.55" customHeight="1" thickTop="1" thickBot="1" x14ac:dyDescent="0.3">
      <c r="B87" s="43">
        <v>45</v>
      </c>
      <c r="C87" s="53" t="s">
        <v>25</v>
      </c>
      <c r="D87" s="18" t="s">
        <v>7</v>
      </c>
      <c r="E87" s="18">
        <v>26573</v>
      </c>
      <c r="F87" s="37" t="s">
        <v>9</v>
      </c>
      <c r="G87" s="18">
        <v>300</v>
      </c>
      <c r="H87" s="38"/>
      <c r="I87" s="31"/>
      <c r="J87" s="16">
        <f>36*G87</f>
        <v>10800</v>
      </c>
      <c r="K87" s="31"/>
    </row>
    <row r="88" spans="2:11" ht="26.55" customHeight="1" thickTop="1" thickBot="1" x14ac:dyDescent="0.3">
      <c r="B88" s="43">
        <v>46</v>
      </c>
      <c r="C88" s="53"/>
      <c r="D88" s="18" t="s">
        <v>8</v>
      </c>
      <c r="E88" s="18">
        <v>26654</v>
      </c>
      <c r="F88" s="15" t="s">
        <v>9</v>
      </c>
      <c r="G88" s="16">
        <v>2000</v>
      </c>
      <c r="H88" s="38"/>
      <c r="I88" s="31"/>
      <c r="J88" s="16">
        <f t="shared" ref="J88:J94" si="5">36*G88</f>
        <v>72000</v>
      </c>
      <c r="K88" s="31"/>
    </row>
    <row r="89" spans="2:11" ht="26.55" customHeight="1" thickTop="1" thickBot="1" x14ac:dyDescent="0.3">
      <c r="B89" s="43">
        <v>47</v>
      </c>
      <c r="C89" s="53" t="s">
        <v>26</v>
      </c>
      <c r="D89" s="18" t="s">
        <v>7</v>
      </c>
      <c r="E89" s="18">
        <v>26573</v>
      </c>
      <c r="F89" s="37" t="s">
        <v>9</v>
      </c>
      <c r="G89" s="16">
        <v>12000</v>
      </c>
      <c r="H89" s="38"/>
      <c r="I89" s="31"/>
      <c r="J89" s="16">
        <f t="shared" si="5"/>
        <v>432000</v>
      </c>
      <c r="K89" s="31"/>
    </row>
    <row r="90" spans="2:11" ht="26.55" customHeight="1" thickTop="1" thickBot="1" x14ac:dyDescent="0.3">
      <c r="B90" s="43">
        <v>48</v>
      </c>
      <c r="C90" s="53"/>
      <c r="D90" s="18" t="s">
        <v>8</v>
      </c>
      <c r="E90" s="18">
        <v>26654</v>
      </c>
      <c r="F90" s="15" t="s">
        <v>9</v>
      </c>
      <c r="G90" s="16">
        <v>24000</v>
      </c>
      <c r="H90" s="38"/>
      <c r="I90" s="31"/>
      <c r="J90" s="16">
        <f t="shared" si="5"/>
        <v>864000</v>
      </c>
      <c r="K90" s="31"/>
    </row>
    <row r="91" spans="2:11" ht="26.55" customHeight="1" thickTop="1" thickBot="1" x14ac:dyDescent="0.3">
      <c r="B91" s="43">
        <v>49</v>
      </c>
      <c r="C91" s="53" t="s">
        <v>27</v>
      </c>
      <c r="D91" s="18" t="s">
        <v>7</v>
      </c>
      <c r="E91" s="18">
        <v>26573</v>
      </c>
      <c r="F91" s="37" t="s">
        <v>9</v>
      </c>
      <c r="G91" s="16">
        <v>1000</v>
      </c>
      <c r="H91" s="38"/>
      <c r="I91" s="31"/>
      <c r="J91" s="16">
        <f t="shared" si="5"/>
        <v>36000</v>
      </c>
      <c r="K91" s="31"/>
    </row>
    <row r="92" spans="2:11" ht="26.55" customHeight="1" thickTop="1" thickBot="1" x14ac:dyDescent="0.3">
      <c r="B92" s="43">
        <v>50</v>
      </c>
      <c r="C92" s="53"/>
      <c r="D92" s="18" t="s">
        <v>8</v>
      </c>
      <c r="E92" s="18">
        <v>26654</v>
      </c>
      <c r="F92" s="15" t="s">
        <v>9</v>
      </c>
      <c r="G92" s="16">
        <v>2000</v>
      </c>
      <c r="H92" s="38"/>
      <c r="I92" s="31"/>
      <c r="J92" s="16">
        <f t="shared" si="5"/>
        <v>72000</v>
      </c>
      <c r="K92" s="31"/>
    </row>
    <row r="93" spans="2:11" ht="26.55" customHeight="1" thickTop="1" thickBot="1" x14ac:dyDescent="0.3">
      <c r="B93" s="43">
        <v>51</v>
      </c>
      <c r="C93" s="53"/>
      <c r="D93" s="18" t="s">
        <v>12</v>
      </c>
      <c r="E93" s="18">
        <v>26611</v>
      </c>
      <c r="F93" s="37" t="s">
        <v>9</v>
      </c>
      <c r="G93" s="18">
        <v>150</v>
      </c>
      <c r="H93" s="38"/>
      <c r="I93" s="31"/>
      <c r="J93" s="16">
        <f t="shared" si="5"/>
        <v>5400</v>
      </c>
      <c r="K93" s="31"/>
    </row>
    <row r="94" spans="2:11" ht="26.55" customHeight="1" thickTop="1" thickBot="1" x14ac:dyDescent="0.3">
      <c r="B94" s="43">
        <v>52</v>
      </c>
      <c r="C94" s="53"/>
      <c r="D94" s="18" t="s">
        <v>13</v>
      </c>
      <c r="E94" s="18">
        <v>26697</v>
      </c>
      <c r="F94" s="15" t="s">
        <v>9</v>
      </c>
      <c r="G94" s="16">
        <v>1500</v>
      </c>
      <c r="H94" s="38"/>
      <c r="I94" s="31"/>
      <c r="J94" s="16">
        <f t="shared" si="5"/>
        <v>54000</v>
      </c>
      <c r="K94" s="31"/>
    </row>
    <row r="95" spans="2:11" ht="26.55" customHeight="1" thickTop="1" thickBot="1" x14ac:dyDescent="0.3">
      <c r="B95" s="52" t="s">
        <v>47</v>
      </c>
      <c r="C95" s="52"/>
      <c r="D95" s="52"/>
      <c r="E95" s="52"/>
      <c r="F95" s="52"/>
      <c r="G95" s="52"/>
      <c r="H95" s="52"/>
      <c r="I95" s="52"/>
      <c r="J95" s="33"/>
      <c r="K95" s="32"/>
    </row>
    <row r="96" spans="2:11" ht="26.55" customHeight="1" thickTop="1" thickBot="1" x14ac:dyDescent="0.3">
      <c r="B96" s="5"/>
      <c r="C96" s="5"/>
      <c r="D96" s="5"/>
      <c r="E96" s="5"/>
      <c r="F96" s="5"/>
      <c r="G96" s="5"/>
      <c r="H96" s="23"/>
      <c r="I96" s="23"/>
      <c r="J96" s="23"/>
      <c r="K96" s="23"/>
    </row>
    <row r="97" spans="2:11" ht="26.55" customHeight="1" thickBot="1" x14ac:dyDescent="0.3">
      <c r="B97" s="12" t="s">
        <v>40</v>
      </c>
      <c r="C97" s="4"/>
      <c r="D97" s="4"/>
      <c r="E97" s="4"/>
      <c r="F97" s="4"/>
      <c r="G97" s="4"/>
      <c r="H97" s="24"/>
      <c r="I97" s="24"/>
      <c r="J97" s="24"/>
      <c r="K97" s="24"/>
    </row>
    <row r="98" spans="2:11" ht="26.55" customHeight="1" thickTop="1" thickBot="1" x14ac:dyDescent="0.3">
      <c r="B98" s="14" t="s">
        <v>0</v>
      </c>
      <c r="C98" s="54" t="s">
        <v>1</v>
      </c>
      <c r="D98" s="54"/>
      <c r="E98" s="14" t="s">
        <v>2</v>
      </c>
      <c r="F98" s="14" t="s">
        <v>3</v>
      </c>
      <c r="G98" s="14" t="s">
        <v>4</v>
      </c>
      <c r="H98" s="20" t="s">
        <v>42</v>
      </c>
      <c r="I98" s="20" t="s">
        <v>5</v>
      </c>
      <c r="J98" s="35" t="s">
        <v>46</v>
      </c>
      <c r="K98" s="20" t="s">
        <v>44</v>
      </c>
    </row>
    <row r="99" spans="2:11" ht="26.55" customHeight="1" thickTop="1" thickBot="1" x14ac:dyDescent="0.3">
      <c r="B99" s="43">
        <v>53</v>
      </c>
      <c r="C99" s="53" t="s">
        <v>28</v>
      </c>
      <c r="D99" s="18" t="s">
        <v>7</v>
      </c>
      <c r="E99" s="18">
        <v>26573</v>
      </c>
      <c r="F99" s="37" t="s">
        <v>9</v>
      </c>
      <c r="G99" s="16">
        <v>9400</v>
      </c>
      <c r="H99" s="38"/>
      <c r="I99" s="31"/>
      <c r="J99" s="16">
        <f>36*G99</f>
        <v>338400</v>
      </c>
      <c r="K99" s="31"/>
    </row>
    <row r="100" spans="2:11" ht="26.55" customHeight="1" thickTop="1" thickBot="1" x14ac:dyDescent="0.3">
      <c r="B100" s="43">
        <v>54</v>
      </c>
      <c r="C100" s="53"/>
      <c r="D100" s="18" t="s">
        <v>8</v>
      </c>
      <c r="E100" s="18">
        <v>26654</v>
      </c>
      <c r="F100" s="15" t="s">
        <v>9</v>
      </c>
      <c r="G100" s="16">
        <v>17200</v>
      </c>
      <c r="H100" s="38"/>
      <c r="I100" s="31"/>
      <c r="J100" s="16">
        <f t="shared" ref="J100:J109" si="6">36*G100</f>
        <v>619200</v>
      </c>
      <c r="K100" s="31"/>
    </row>
    <row r="101" spans="2:11" ht="26.55" customHeight="1" thickTop="1" thickBot="1" x14ac:dyDescent="0.3">
      <c r="B101" s="43">
        <v>55</v>
      </c>
      <c r="C101" s="53" t="s">
        <v>29</v>
      </c>
      <c r="D101" s="18" t="s">
        <v>7</v>
      </c>
      <c r="E101" s="18">
        <v>26573</v>
      </c>
      <c r="F101" s="37" t="s">
        <v>9</v>
      </c>
      <c r="G101" s="16">
        <v>12000</v>
      </c>
      <c r="H101" s="38"/>
      <c r="I101" s="31"/>
      <c r="J101" s="16">
        <f t="shared" si="6"/>
        <v>432000</v>
      </c>
      <c r="K101" s="31"/>
    </row>
    <row r="102" spans="2:11" ht="26.55" customHeight="1" thickTop="1" thickBot="1" x14ac:dyDescent="0.3">
      <c r="B102" s="43">
        <v>56</v>
      </c>
      <c r="C102" s="53"/>
      <c r="D102" s="18" t="s">
        <v>8</v>
      </c>
      <c r="E102" s="18">
        <v>26654</v>
      </c>
      <c r="F102" s="15" t="s">
        <v>9</v>
      </c>
      <c r="G102" s="16">
        <v>24000</v>
      </c>
      <c r="H102" s="38"/>
      <c r="I102" s="31"/>
      <c r="J102" s="16">
        <f t="shared" si="6"/>
        <v>864000</v>
      </c>
      <c r="K102" s="31"/>
    </row>
    <row r="103" spans="2:11" ht="26.55" customHeight="1" thickTop="1" thickBot="1" x14ac:dyDescent="0.3">
      <c r="B103" s="43">
        <v>57</v>
      </c>
      <c r="C103" s="53" t="s">
        <v>11</v>
      </c>
      <c r="D103" s="18" t="s">
        <v>7</v>
      </c>
      <c r="E103" s="18">
        <v>26573</v>
      </c>
      <c r="F103" s="37" t="s">
        <v>9</v>
      </c>
      <c r="G103" s="16">
        <v>1500</v>
      </c>
      <c r="H103" s="38"/>
      <c r="I103" s="31"/>
      <c r="J103" s="16">
        <f t="shared" si="6"/>
        <v>54000</v>
      </c>
      <c r="K103" s="31"/>
    </row>
    <row r="104" spans="2:11" ht="26.55" customHeight="1" thickTop="1" thickBot="1" x14ac:dyDescent="0.3">
      <c r="B104" s="43">
        <v>58</v>
      </c>
      <c r="C104" s="53"/>
      <c r="D104" s="18" t="s">
        <v>8</v>
      </c>
      <c r="E104" s="18">
        <v>26654</v>
      </c>
      <c r="F104" s="15" t="s">
        <v>9</v>
      </c>
      <c r="G104" s="16">
        <v>3000</v>
      </c>
      <c r="H104" s="38"/>
      <c r="I104" s="31"/>
      <c r="J104" s="16">
        <f t="shared" si="6"/>
        <v>108000</v>
      </c>
      <c r="K104" s="31"/>
    </row>
    <row r="105" spans="2:11" ht="26.55" customHeight="1" thickTop="1" thickBot="1" x14ac:dyDescent="0.3">
      <c r="B105" s="43">
        <v>59</v>
      </c>
      <c r="C105" s="53"/>
      <c r="D105" s="18" t="s">
        <v>12</v>
      </c>
      <c r="E105" s="18">
        <v>26611</v>
      </c>
      <c r="F105" s="37" t="s">
        <v>9</v>
      </c>
      <c r="G105" s="16">
        <v>1000</v>
      </c>
      <c r="H105" s="38"/>
      <c r="I105" s="31"/>
      <c r="J105" s="16">
        <f t="shared" si="6"/>
        <v>36000</v>
      </c>
      <c r="K105" s="31"/>
    </row>
    <row r="106" spans="2:11" ht="26.55" customHeight="1" thickTop="1" thickBot="1" x14ac:dyDescent="0.3">
      <c r="B106" s="43">
        <v>60</v>
      </c>
      <c r="C106" s="53"/>
      <c r="D106" s="18" t="s">
        <v>13</v>
      </c>
      <c r="E106" s="18">
        <v>26697</v>
      </c>
      <c r="F106" s="15" t="s">
        <v>9</v>
      </c>
      <c r="G106" s="16">
        <v>3000</v>
      </c>
      <c r="H106" s="38"/>
      <c r="I106" s="31"/>
      <c r="J106" s="16">
        <f t="shared" si="6"/>
        <v>108000</v>
      </c>
      <c r="K106" s="31"/>
    </row>
    <row r="107" spans="2:11" ht="26.55" customHeight="1" thickTop="1" thickBot="1" x14ac:dyDescent="0.3">
      <c r="B107" s="43">
        <v>61</v>
      </c>
      <c r="C107" s="53" t="s">
        <v>15</v>
      </c>
      <c r="D107" s="18" t="s">
        <v>16</v>
      </c>
      <c r="E107" s="18">
        <v>26654</v>
      </c>
      <c r="F107" s="15" t="s">
        <v>9</v>
      </c>
      <c r="G107" s="16">
        <v>1000</v>
      </c>
      <c r="H107" s="38"/>
      <c r="I107" s="31"/>
      <c r="J107" s="16">
        <f t="shared" si="6"/>
        <v>36000</v>
      </c>
      <c r="K107" s="31"/>
    </row>
    <row r="108" spans="2:11" ht="26.55" customHeight="1" thickTop="1" thickBot="1" x14ac:dyDescent="0.3">
      <c r="B108" s="43">
        <v>62</v>
      </c>
      <c r="C108" s="53"/>
      <c r="D108" s="18" t="s">
        <v>17</v>
      </c>
      <c r="E108" s="18">
        <v>26697</v>
      </c>
      <c r="F108" s="15" t="s">
        <v>9</v>
      </c>
      <c r="G108" s="16">
        <v>3000</v>
      </c>
      <c r="H108" s="41"/>
      <c r="I108" s="31"/>
      <c r="J108" s="16">
        <f t="shared" si="6"/>
        <v>108000</v>
      </c>
      <c r="K108" s="31"/>
    </row>
    <row r="109" spans="2:11" ht="26.55" customHeight="1" thickTop="1" thickBot="1" x14ac:dyDescent="0.3">
      <c r="B109" s="43">
        <v>63</v>
      </c>
      <c r="C109" s="15" t="s">
        <v>20</v>
      </c>
      <c r="D109" s="15" t="s">
        <v>21</v>
      </c>
      <c r="E109" s="15">
        <v>26808</v>
      </c>
      <c r="F109" s="15" t="s">
        <v>30</v>
      </c>
      <c r="G109" s="15">
        <v>2</v>
      </c>
      <c r="H109" s="41"/>
      <c r="I109" s="31"/>
      <c r="J109" s="16">
        <f t="shared" si="6"/>
        <v>72</v>
      </c>
      <c r="K109" s="31"/>
    </row>
    <row r="110" spans="2:11" ht="26.55" customHeight="1" thickTop="1" thickBot="1" x14ac:dyDescent="0.3">
      <c r="B110" s="52" t="s">
        <v>47</v>
      </c>
      <c r="C110" s="52"/>
      <c r="D110" s="52"/>
      <c r="E110" s="52"/>
      <c r="F110" s="52"/>
      <c r="G110" s="52"/>
      <c r="H110" s="52"/>
      <c r="I110" s="52"/>
      <c r="J110" s="33"/>
      <c r="K110" s="32"/>
    </row>
    <row r="111" spans="2:11" ht="26.55" customHeight="1" thickTop="1" x14ac:dyDescent="0.25"/>
    <row r="112" spans="2:11" ht="73.8" customHeight="1" x14ac:dyDescent="0.25">
      <c r="B112" s="61" t="s">
        <v>55</v>
      </c>
      <c r="C112" s="62"/>
      <c r="D112" s="62"/>
      <c r="E112" s="62"/>
      <c r="F112" s="62"/>
      <c r="G112" s="62"/>
      <c r="H112" s="62"/>
      <c r="I112" s="62"/>
      <c r="J112" s="62"/>
      <c r="K112" s="62"/>
    </row>
    <row r="113" spans="2:11" ht="26.4" hidden="1" customHeight="1" x14ac:dyDescent="0.25">
      <c r="B113" s="62"/>
      <c r="C113" s="62"/>
      <c r="D113" s="62"/>
      <c r="E113" s="62"/>
      <c r="F113" s="62"/>
      <c r="G113" s="62"/>
      <c r="H113" s="62"/>
      <c r="I113" s="62"/>
      <c r="J113" s="62"/>
      <c r="K113" s="62"/>
    </row>
    <row r="114" spans="2:11" ht="26.4" hidden="1" customHeight="1" x14ac:dyDescent="0.25">
      <c r="B114" s="62"/>
      <c r="C114" s="62"/>
      <c r="D114" s="62"/>
      <c r="E114" s="62"/>
      <c r="F114" s="62"/>
      <c r="G114" s="62"/>
      <c r="H114" s="62"/>
      <c r="I114" s="62"/>
      <c r="J114" s="62"/>
      <c r="K114" s="62"/>
    </row>
    <row r="115" spans="2:11" ht="26.4" hidden="1" customHeight="1" x14ac:dyDescent="0.25">
      <c r="B115" s="62"/>
      <c r="C115" s="62"/>
      <c r="D115" s="62"/>
      <c r="E115" s="62"/>
      <c r="F115" s="62"/>
      <c r="G115" s="62"/>
      <c r="H115" s="62"/>
      <c r="I115" s="62"/>
      <c r="J115" s="62"/>
      <c r="K115" s="62"/>
    </row>
    <row r="117" spans="2:11" ht="26.55" customHeight="1" x14ac:dyDescent="0.25">
      <c r="B117" s="63" t="s">
        <v>56</v>
      </c>
      <c r="C117" s="63"/>
      <c r="D117" s="63"/>
      <c r="E117" s="63"/>
      <c r="F117" s="63"/>
      <c r="G117" s="63"/>
      <c r="H117" s="63"/>
      <c r="I117" s="63"/>
      <c r="J117" s="63"/>
      <c r="K117" s="63"/>
    </row>
    <row r="119" spans="2:11" ht="55.2" customHeight="1" x14ac:dyDescent="0.25">
      <c r="B119" s="64" t="s">
        <v>57</v>
      </c>
      <c r="C119" s="65"/>
      <c r="D119" s="65"/>
      <c r="E119" s="65"/>
      <c r="F119" s="65"/>
      <c r="G119" s="65"/>
      <c r="H119" s="65"/>
      <c r="I119" s="65"/>
      <c r="J119" s="65"/>
      <c r="K119" s="65"/>
    </row>
    <row r="121" spans="2:11" ht="26.55" customHeight="1" x14ac:dyDescent="0.25">
      <c r="B121" s="65" t="s">
        <v>58</v>
      </c>
      <c r="C121" s="65"/>
      <c r="D121" s="65"/>
      <c r="E121" s="65"/>
      <c r="F121" s="65"/>
      <c r="G121" s="65"/>
      <c r="H121" s="65"/>
      <c r="I121" s="65"/>
      <c r="J121" s="65"/>
      <c r="K121" s="65"/>
    </row>
    <row r="123" spans="2:11" ht="156" customHeight="1" x14ac:dyDescent="0.25">
      <c r="B123" s="57" t="s">
        <v>59</v>
      </c>
      <c r="C123" s="60"/>
      <c r="D123" s="60"/>
      <c r="E123" s="60"/>
      <c r="F123" s="60"/>
      <c r="G123" s="60"/>
      <c r="H123" s="60"/>
      <c r="I123" s="60"/>
      <c r="J123" s="60"/>
      <c r="K123" s="60"/>
    </row>
    <row r="125" spans="2:11" ht="175.8" customHeight="1" x14ac:dyDescent="0.25">
      <c r="B125" s="57" t="s">
        <v>60</v>
      </c>
      <c r="C125" s="60"/>
      <c r="D125" s="60"/>
      <c r="E125" s="60"/>
      <c r="F125" s="60"/>
      <c r="G125" s="60"/>
      <c r="H125" s="60"/>
      <c r="I125" s="60"/>
      <c r="J125" s="60"/>
      <c r="K125" s="60"/>
    </row>
  </sheetData>
  <mergeCells count="57">
    <mergeCell ref="B16:K16"/>
    <mergeCell ref="B123:K123"/>
    <mergeCell ref="B125:K125"/>
    <mergeCell ref="B112:K115"/>
    <mergeCell ref="B117:K117"/>
    <mergeCell ref="B119:K119"/>
    <mergeCell ref="B121:K121"/>
    <mergeCell ref="B110:I110"/>
    <mergeCell ref="C101:C102"/>
    <mergeCell ref="C103:C106"/>
    <mergeCell ref="C107:C108"/>
    <mergeCell ref="B2:C2"/>
    <mergeCell ref="B3:C3"/>
    <mergeCell ref="B4:C4"/>
    <mergeCell ref="B5:C5"/>
    <mergeCell ref="B6:C6"/>
    <mergeCell ref="B7:K7"/>
    <mergeCell ref="B8:K8"/>
    <mergeCell ref="B13:K13"/>
    <mergeCell ref="B15:K15"/>
    <mergeCell ref="B10:K10"/>
    <mergeCell ref="B11:K11"/>
    <mergeCell ref="C81:C82"/>
    <mergeCell ref="B83:I83"/>
    <mergeCell ref="C91:C94"/>
    <mergeCell ref="C98:D98"/>
    <mergeCell ref="C99:C100"/>
    <mergeCell ref="B95:I95"/>
    <mergeCell ref="C86:D86"/>
    <mergeCell ref="C87:C88"/>
    <mergeCell ref="C89:C90"/>
    <mergeCell ref="C68:C69"/>
    <mergeCell ref="C70:C73"/>
    <mergeCell ref="C78:D78"/>
    <mergeCell ref="C79:C80"/>
    <mergeCell ref="B75:I75"/>
    <mergeCell ref="B62:I62"/>
    <mergeCell ref="C66:C67"/>
    <mergeCell ref="C65:D65"/>
    <mergeCell ref="C49:D49"/>
    <mergeCell ref="C50:C51"/>
    <mergeCell ref="C55:D55"/>
    <mergeCell ref="C56:C57"/>
    <mergeCell ref="C58:C61"/>
    <mergeCell ref="C37:C38"/>
    <mergeCell ref="C39:C40"/>
    <mergeCell ref="C41:C44"/>
    <mergeCell ref="B46:I46"/>
    <mergeCell ref="B52:I52"/>
    <mergeCell ref="C36:D36"/>
    <mergeCell ref="C18:D18"/>
    <mergeCell ref="C19:C20"/>
    <mergeCell ref="C21:C22"/>
    <mergeCell ref="C23:C26"/>
    <mergeCell ref="C27:C30"/>
    <mergeCell ref="C31:C32"/>
    <mergeCell ref="B33:I33"/>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Bonamichi</dc:creator>
  <cp:lastModifiedBy>Jaime Bonamichi</cp:lastModifiedBy>
  <dcterms:created xsi:type="dcterms:W3CDTF">2026-03-17T19:20:37Z</dcterms:created>
  <dcterms:modified xsi:type="dcterms:W3CDTF">2026-04-17T19:57:36Z</dcterms:modified>
</cp:coreProperties>
</file>